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5"/>
  </bookViews>
  <sheets>
    <sheet name="Грушевская 9" sheetId="1" r:id="rId1"/>
    <sheet name="Грушевская 9(2019)" sheetId="2" r:id="rId2"/>
    <sheet name="Грушевская 9(2020)" sheetId="3" r:id="rId3"/>
    <sheet name="Грушевская 9(2021)" sheetId="4" r:id="rId4"/>
    <sheet name="Грушевская 9(2022)" sheetId="5" r:id="rId5"/>
    <sheet name="Грушевская 9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'Грушевская 9'!#REF!,'Грушевская 9'!#REF!</definedName>
    <definedName name="Z_6E36EA37_049E_4FAE_B719_2847CD16F858_.wvu.Rows" localSheetId="0" hidden="1">'Грушевская 9'!$42:$45</definedName>
    <definedName name="Z_73C0D023_21BD_4441_8EFA_957546C15799_.wvu.Cols" localSheetId="0" hidden="1">'Грушевская 9'!#REF!,'Грушевская 9'!#REF!</definedName>
    <definedName name="Z_73C0D023_21BD_4441_8EFA_957546C15799_.wvu.Rows" localSheetId="0" hidden="1">'Грушевская 9'!$42:$45</definedName>
    <definedName name="_xlnm.Print_Area" localSheetId="0">'Грушевская 9'!$A$1:$I$60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F38" i="5"/>
  <c r="F30" i="5"/>
  <c r="F21" i="5"/>
  <c r="G21" i="5"/>
  <c r="E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4" i="5"/>
  <c r="F33" i="5"/>
  <c r="A2" i="5"/>
  <c r="F57" i="5"/>
  <c r="G26" i="5"/>
  <c r="F26" i="5"/>
  <c r="E26" i="5"/>
  <c r="G10" i="5"/>
  <c r="F10" i="5"/>
  <c r="E10" i="5"/>
  <c r="E5" i="5"/>
  <c r="E3" i="5" s="1"/>
  <c r="E4" i="5"/>
  <c r="F31" i="5" l="1"/>
  <c r="F45" i="5"/>
  <c r="F33" i="4"/>
  <c r="F56" i="5" l="1"/>
  <c r="F61" i="5" s="1"/>
  <c r="F64" i="5" s="1"/>
  <c r="F68" i="5" s="1"/>
  <c r="F49" i="4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/>
  <c r="F56" i="3" s="1"/>
  <c r="F58" i="2"/>
  <c r="F57" i="2"/>
  <c r="E9" i="2"/>
  <c r="E16" i="2"/>
  <c r="F9" i="2"/>
  <c r="G9" i="2"/>
  <c r="F49" i="2" l="1"/>
  <c r="F48" i="2"/>
  <c r="F47" i="2"/>
  <c r="F42" i="2"/>
  <c r="F41" i="2"/>
  <c r="F39" i="2"/>
  <c r="F38" i="2"/>
  <c r="F37" i="2"/>
  <c r="F36" i="2"/>
  <c r="F35" i="2"/>
  <c r="F33" i="2" s="1"/>
  <c r="F32" i="2"/>
  <c r="F31" i="2"/>
  <c r="F30" i="2"/>
  <c r="F29" i="2"/>
  <c r="F28" i="2"/>
  <c r="F26" i="2" s="1"/>
  <c r="G8" i="2"/>
  <c r="G6" i="2"/>
  <c r="A2" i="2"/>
  <c r="F52" i="2"/>
  <c r="F40" i="2"/>
  <c r="G21" i="2"/>
  <c r="F21" i="2"/>
  <c r="E21" i="2"/>
  <c r="G16" i="2"/>
  <c r="F16" i="2"/>
  <c r="F51" i="2" l="1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32" i="1" l="1"/>
  <c r="F25" i="1"/>
  <c r="F39" i="1"/>
  <c r="F15" i="1"/>
  <c r="G15" i="1"/>
  <c r="E15" i="1"/>
  <c r="F9" i="1"/>
  <c r="G9" i="1"/>
  <c r="E9" i="1"/>
  <c r="F50" i="1" l="1"/>
  <c r="F55" i="1" s="1"/>
  <c r="E3" i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<sst xmlns="http://schemas.openxmlformats.org/spreadsheetml/2006/main" count="374" uniqueCount="96">
  <si>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</si>
  <si>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</si>
  <si>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</si>
  <si>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</si>
  <si>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</si>
  <si>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</si>
  <si>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</si>
  <si>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</si>
  <si>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</si>
  <si>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</si>
  <si>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</si>
  <si>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</si>
  <si>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</si>
  <si>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</si>
  <si>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</si>
  <si>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</si>
  <si>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</si>
  <si>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</si>
  <si>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</si>
  <si>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</si>
  <si>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</si>
  <si>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</si>
  <si>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</si>
  <si>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</si>
  <si>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</si>
  <si>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</si>
  <si>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</si>
  <si>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</si>
  <si>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</si>
  <si>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</si>
  <si>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</si>
  <si>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</si>
  <si>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</si>
  <si>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</si>
  <si>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</si>
  <si>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</si>
  <si>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</si>
  <si>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</si>
  <si>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Грушевская 9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</si>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</sst>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16">
          <cell r="W116">
            <v>16106.271492649259</v>
          </cell>
          <cell r="X116">
            <v>3172.2251454044208</v>
          </cell>
          <cell r="Y116">
            <v>25673.162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3821.3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Y116">
            <v>49815.686145309272</v>
          </cell>
          <cell r="BB116">
            <v>0</v>
          </cell>
          <cell r="BC116">
            <v>0</v>
          </cell>
          <cell r="CN116">
            <v>9591.9162082950152</v>
          </cell>
          <cell r="CO116">
            <v>1965.9244167532745</v>
          </cell>
          <cell r="CP116">
            <v>1997.9836999999998</v>
          </cell>
          <cell r="DB116">
            <v>0</v>
          </cell>
          <cell r="DG116">
            <v>8192.6201821798913</v>
          </cell>
          <cell r="DU116">
            <v>83692.921603170456</v>
          </cell>
          <cell r="DV116">
            <v>17490.409770883667</v>
          </cell>
          <cell r="DW116">
            <v>8028.9941999999992</v>
          </cell>
          <cell r="EK116">
            <v>0</v>
          </cell>
          <cell r="EQ116">
            <v>66139.829619524491</v>
          </cell>
          <cell r="FB116">
            <v>59194.745680740947</v>
          </cell>
          <cell r="FC116">
            <v>12088.546757668009</v>
          </cell>
          <cell r="FD116">
            <v>1707.2454</v>
          </cell>
          <cell r="FL116">
            <v>0</v>
          </cell>
          <cell r="FS116">
            <v>27099.118638658056</v>
          </cell>
          <cell r="FX116">
            <v>24491.278196807496</v>
          </cell>
          <cell r="FY116">
            <v>4995.8822512101715</v>
          </cell>
          <cell r="FZ116">
            <v>0</v>
          </cell>
          <cell r="GG116">
            <v>4560.7565999999997</v>
          </cell>
          <cell r="GL116">
            <v>7643.132964489947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16">
          <cell r="W116">
            <v>13101.587402219666</v>
          </cell>
          <cell r="X116">
            <v>4022.7083474828923</v>
          </cell>
          <cell r="Y116">
            <v>1073.9192</v>
          </cell>
          <cell r="AK116">
            <v>0</v>
          </cell>
          <cell r="AV116">
            <v>0</v>
          </cell>
          <cell r="AY116">
            <v>58457.900938612263</v>
          </cell>
          <cell r="BM116">
            <v>0</v>
          </cell>
          <cell r="BN116">
            <v>0</v>
          </cell>
          <cell r="CN116">
            <v>11013.506375775676</v>
          </cell>
          <cell r="CO116">
            <v>3414.1869764904582</v>
          </cell>
          <cell r="CP116">
            <v>478.64100000000002</v>
          </cell>
          <cell r="DB116">
            <v>0</v>
          </cell>
          <cell r="DG116">
            <v>15920.903754317609</v>
          </cell>
          <cell r="DU116">
            <v>94524.265037882273</v>
          </cell>
          <cell r="DV116">
            <v>29139.756880798377</v>
          </cell>
          <cell r="DW116">
            <v>14612.970500000003</v>
          </cell>
          <cell r="EL116">
            <v>0</v>
          </cell>
          <cell r="EQ116">
            <v>67226.386829252078</v>
          </cell>
          <cell r="FB116">
            <v>58723.671438864963</v>
          </cell>
          <cell r="FC116">
            <v>26104.905790743833</v>
          </cell>
          <cell r="FD116">
            <v>273.36</v>
          </cell>
          <cell r="FL116">
            <v>0</v>
          </cell>
          <cell r="FS116">
            <v>23987.836483090286</v>
          </cell>
          <cell r="FX116">
            <v>25595.30219977066</v>
          </cell>
          <cell r="FY116">
            <v>16675.906676604194</v>
          </cell>
          <cell r="FZ116">
            <v>0</v>
          </cell>
          <cell r="GG116">
            <v>2661.7716</v>
          </cell>
          <cell r="GL116">
            <v>8793.1074897060826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16">
          <cell r="W116">
            <v>11922.902857197962</v>
          </cell>
          <cell r="X116">
            <v>2705.0329276701732</v>
          </cell>
          <cell r="Y116">
            <v>58874.882399999995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Y116">
            <v>44900.056676980683</v>
          </cell>
          <cell r="BB116">
            <v>0</v>
          </cell>
          <cell r="BC116">
            <v>0</v>
          </cell>
          <cell r="BD116">
            <v>0</v>
          </cell>
          <cell r="CN116">
            <v>9967.4172041810107</v>
          </cell>
          <cell r="CO116">
            <v>3089.8993332961136</v>
          </cell>
          <cell r="CP116">
            <v>1449.8074000000001</v>
          </cell>
          <cell r="DB116">
            <v>0</v>
          </cell>
          <cell r="DF116">
            <v>9078.1917110275081</v>
          </cell>
          <cell r="DU116">
            <v>49561.357161297601</v>
          </cell>
          <cell r="DV116">
            <v>12734.648612427683</v>
          </cell>
          <cell r="DW116">
            <v>7563.9388999999992</v>
          </cell>
          <cell r="EK116">
            <v>0</v>
          </cell>
          <cell r="EP116">
            <v>30365.930757255355</v>
          </cell>
          <cell r="FB116">
            <v>58692.228003911063</v>
          </cell>
          <cell r="FC116">
            <v>15788.280058226967</v>
          </cell>
          <cell r="FD116">
            <v>1610.7431999999999</v>
          </cell>
          <cell r="FL116">
            <v>0</v>
          </cell>
          <cell r="FS116">
            <v>24153.305238193945</v>
          </cell>
          <cell r="FX116">
            <v>36598.421075161728</v>
          </cell>
          <cell r="FY116">
            <v>10025.518424096528</v>
          </cell>
          <cell r="FZ116">
            <v>656.88</v>
          </cell>
          <cell r="GG116">
            <v>3203.4935999999998</v>
          </cell>
          <cell r="GL116">
            <v>12035.970405312788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16">
          <cell r="W116">
            <v>105961.356960965</v>
          </cell>
          <cell r="X116">
            <v>25958.354111385852</v>
          </cell>
          <cell r="Y116">
            <v>40882.193500000008</v>
          </cell>
          <cell r="Z116">
            <v>0</v>
          </cell>
          <cell r="AV116">
            <v>0</v>
          </cell>
          <cell r="AY116">
            <v>408590.29652064812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CN116">
            <v>10777.794781719749</v>
          </cell>
          <cell r="CO116">
            <v>3003.849128223585</v>
          </cell>
          <cell r="CP116">
            <v>513.42410000000007</v>
          </cell>
          <cell r="DB116">
            <v>0</v>
          </cell>
          <cell r="DG116">
            <v>9727.467009478507</v>
          </cell>
          <cell r="DL116">
            <v>4069.8870499999998</v>
          </cell>
          <cell r="DP116">
            <v>1938.9688000000001</v>
          </cell>
          <cell r="DT116">
            <v>686.71139999999991</v>
          </cell>
          <cell r="DU116">
            <v>63137.662351690953</v>
          </cell>
          <cell r="DV116">
            <v>14979.821935004526</v>
          </cell>
          <cell r="DX116">
            <v>0</v>
          </cell>
          <cell r="DY116">
            <v>0</v>
          </cell>
          <cell r="DZ116">
            <v>3728.5499999999997</v>
          </cell>
          <cell r="EA116">
            <v>0</v>
          </cell>
          <cell r="EB116">
            <v>0</v>
          </cell>
          <cell r="EC116">
            <v>0</v>
          </cell>
          <cell r="ED116">
            <v>0</v>
          </cell>
          <cell r="EE116">
            <v>0</v>
          </cell>
          <cell r="EF116">
            <v>0</v>
          </cell>
          <cell r="EG116">
            <v>0</v>
          </cell>
          <cell r="EH116">
            <v>0</v>
          </cell>
          <cell r="EI116">
            <v>0</v>
          </cell>
          <cell r="EJ116">
            <v>0</v>
          </cell>
          <cell r="EP116">
            <v>23843.335174526022</v>
          </cell>
          <cell r="EU116">
            <v>48216.87</v>
          </cell>
          <cell r="EW116">
            <v>1604.1178500000001</v>
          </cell>
          <cell r="EY116">
            <v>139401.86000000002</v>
          </cell>
          <cell r="FA116">
            <v>304.6182</v>
          </cell>
          <cell r="FL116">
            <v>0</v>
          </cell>
          <cell r="FS116">
            <v>0</v>
          </cell>
          <cell r="FV116">
            <v>96347.289999999979</v>
          </cell>
          <cell r="FZ116">
            <v>661.54499999999996</v>
          </cell>
          <cell r="GG116">
            <v>3360.4976999999999</v>
          </cell>
          <cell r="GL116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116">
          <cell r="W116">
            <v>0</v>
          </cell>
          <cell r="X116">
            <v>0</v>
          </cell>
          <cell r="Y116">
            <v>59857.27580000001</v>
          </cell>
          <cell r="AV116">
            <v>1.8995554499428963E-8</v>
          </cell>
          <cell r="AW116">
            <v>-59857.27580000001</v>
          </cell>
          <cell r="AY116">
            <v>0</v>
          </cell>
          <cell r="CQ116">
            <v>18517.2356519602</v>
          </cell>
          <cell r="CR116">
            <v>4492.9519920384282</v>
          </cell>
          <cell r="CS116">
            <v>10924.387378539741</v>
          </cell>
          <cell r="DE116">
            <v>0</v>
          </cell>
          <cell r="DI116">
            <v>14558.85024889337</v>
          </cell>
          <cell r="DX116">
            <v>42383.660988851669</v>
          </cell>
          <cell r="DY116">
            <v>9802.7282634178846</v>
          </cell>
          <cell r="DZ116">
            <v>43022.261099999996</v>
          </cell>
          <cell r="EA116">
            <v>0</v>
          </cell>
          <cell r="ET116">
            <v>200.99999999999997</v>
          </cell>
          <cell r="EU116">
            <v>16516.07291937427</v>
          </cell>
          <cell r="EX116">
            <v>0</v>
          </cell>
          <cell r="EY116">
            <v>0</v>
          </cell>
          <cell r="EZ116">
            <v>0</v>
          </cell>
          <cell r="FB116">
            <v>0</v>
          </cell>
          <cell r="FQ116">
            <v>102412.72605</v>
          </cell>
          <cell r="FR116">
            <v>0</v>
          </cell>
          <cell r="GH116">
            <v>283966.02</v>
          </cell>
          <cell r="GK116">
            <v>7362.9616500000002</v>
          </cell>
          <cell r="GL116">
            <v>0</v>
          </cell>
          <cell r="GN116">
            <v>0</v>
          </cell>
          <cell r="GO116">
            <v>0</v>
          </cell>
          <cell r="GP116">
            <v>0</v>
          </cell>
          <cell r="GQ116">
            <v>0</v>
          </cell>
          <cell r="GR116">
            <v>0</v>
          </cell>
          <cell r="GS116">
            <v>0</v>
          </cell>
          <cell r="GT116">
            <v>0</v>
          </cell>
          <cell r="GU116">
            <v>0</v>
          </cell>
          <cell r="GV116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16">
          <cell r="CQ116">
            <v>5085.5949952535184</v>
          </cell>
          <cell r="CR116">
            <v>1249.4874562214613</v>
          </cell>
          <cell r="CS116">
            <v>2384.3681455971519</v>
          </cell>
          <cell r="DI116">
            <v>3784.555559560325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16">
          <cell r="W116">
            <v>72.780403281529573</v>
          </cell>
          <cell r="X116">
            <v>17.08826193352547</v>
          </cell>
          <cell r="Y116">
            <v>430.77690000000001</v>
          </cell>
          <cell r="AV116">
            <v>5.4873775321757998E-10</v>
          </cell>
          <cell r="AW116">
            <v>0</v>
          </cell>
          <cell r="AX116">
            <v>76.597795144537997</v>
          </cell>
          <cell r="CT116">
            <v>43382.264250000007</v>
          </cell>
          <cell r="ED116">
            <v>88705.11</v>
          </cell>
          <cell r="EE116">
            <v>0</v>
          </cell>
          <cell r="EF116">
            <v>0</v>
          </cell>
          <cell r="EG116">
            <v>2574.4481999999998</v>
          </cell>
          <cell r="EH116">
            <v>0</v>
          </cell>
          <cell r="FA116">
            <v>0</v>
          </cell>
          <cell r="FB116">
            <v>0</v>
          </cell>
          <cell r="FE116">
            <v>0</v>
          </cell>
          <cell r="FF116">
            <v>0</v>
          </cell>
          <cell r="FH116">
            <v>0</v>
          </cell>
          <cell r="FX116">
            <v>0</v>
          </cell>
          <cell r="FY116">
            <v>0</v>
          </cell>
          <cell r="GO116">
            <v>326430.25999999995</v>
          </cell>
          <cell r="GP116">
            <v>0</v>
          </cell>
          <cell r="GR116">
            <v>6385.80015</v>
          </cell>
          <cell r="GS116">
            <v>0</v>
          </cell>
          <cell r="GT116">
            <v>0</v>
          </cell>
          <cell r="GU116">
            <v>0</v>
          </cell>
          <cell r="GV116">
            <v>0</v>
          </cell>
          <cell r="GW116">
            <v>0</v>
          </cell>
          <cell r="GX116">
            <v>0</v>
          </cell>
          <cell r="GY116">
            <v>0</v>
          </cell>
          <cell r="GZ116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24" zoomScale="90" zoomScaleNormal="9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44140625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95" t="s">
        <v>51</v>
      </c>
      <c r="B1" s="95"/>
      <c r="C1" s="95"/>
      <c r="D1" s="95"/>
      <c r="E1" s="95"/>
      <c r="F1" s="95"/>
      <c r="G1" s="96"/>
    </row>
    <row r="2" spans="1:7" ht="21" customHeight="1" x14ac:dyDescent="0.25">
      <c r="A2" s="97" t="s">
        <v>38</v>
      </c>
      <c r="B2" s="98"/>
      <c r="C2" s="98"/>
      <c r="D2" s="98"/>
      <c r="E2" s="98"/>
      <c r="F2" s="98"/>
      <c r="G2" s="98"/>
    </row>
    <row r="3" spans="1:7" ht="14.25" hidden="1" customHeight="1" x14ac:dyDescent="0.25">
      <c r="A3" s="99" t="s">
        <v>0</v>
      </c>
      <c r="B3" s="100"/>
      <c r="C3" s="100"/>
      <c r="D3" s="100"/>
      <c r="E3" s="2">
        <f>E4+E5</f>
        <v>0</v>
      </c>
      <c r="F3" s="3" t="s">
        <v>1</v>
      </c>
    </row>
    <row r="4" spans="1:7" ht="14.25" hidden="1" customHeight="1" x14ac:dyDescent="0.25">
      <c r="A4" s="99" t="s">
        <v>2</v>
      </c>
      <c r="B4" s="100"/>
      <c r="C4" s="100"/>
      <c r="D4" s="100"/>
      <c r="E4" s="2"/>
      <c r="F4" s="3" t="s">
        <v>1</v>
      </c>
    </row>
    <row r="5" spans="1:7" ht="14.25" hidden="1" customHeight="1" x14ac:dyDescent="0.25">
      <c r="A5" s="99" t="s">
        <v>3</v>
      </c>
      <c r="B5" s="100"/>
      <c r="C5" s="100"/>
      <c r="D5" s="100"/>
      <c r="E5" s="2"/>
      <c r="F5" s="3" t="s">
        <v>4</v>
      </c>
    </row>
    <row r="6" spans="1:7" ht="15.6" x14ac:dyDescent="0.25">
      <c r="A6" s="4"/>
      <c r="B6" s="5"/>
      <c r="C6" s="6"/>
      <c r="D6" s="7"/>
      <c r="E6" s="36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">
        <v>40</v>
      </c>
    </row>
    <row r="9" spans="1:7" ht="15.6" x14ac:dyDescent="0.3">
      <c r="A9" s="113" t="s">
        <v>8</v>
      </c>
      <c r="B9" s="114"/>
      <c r="C9" s="114"/>
      <c r="D9" s="115"/>
      <c r="E9" s="17">
        <f>SUM(E10:E14)</f>
        <v>1438135.8599999999</v>
      </c>
      <c r="F9" s="17">
        <f t="shared" ref="F9:G9" si="0">SUM(F10:F14)</f>
        <v>1350635.28</v>
      </c>
      <c r="G9" s="17">
        <f t="shared" si="0"/>
        <v>277044.76</v>
      </c>
    </row>
    <row r="10" spans="1:7" ht="13.2" customHeight="1" x14ac:dyDescent="0.3">
      <c r="A10" s="101" t="s">
        <v>9</v>
      </c>
      <c r="B10" s="102"/>
      <c r="C10" s="102"/>
      <c r="D10" s="103"/>
      <c r="E10" s="18">
        <v>583353.75</v>
      </c>
      <c r="F10" s="18">
        <v>529929.23</v>
      </c>
      <c r="G10" s="19">
        <v>148496.9</v>
      </c>
    </row>
    <row r="11" spans="1:7" ht="14.4" customHeight="1" x14ac:dyDescent="0.3">
      <c r="A11" s="101" t="s">
        <v>10</v>
      </c>
      <c r="B11" s="102"/>
      <c r="C11" s="102"/>
      <c r="D11" s="103"/>
      <c r="E11" s="18">
        <v>347003.52</v>
      </c>
      <c r="F11" s="18">
        <v>336031.77</v>
      </c>
      <c r="G11" s="19">
        <v>57076.480000000003</v>
      </c>
    </row>
    <row r="12" spans="1:7" ht="13.95" customHeight="1" x14ac:dyDescent="0.3">
      <c r="A12" s="101" t="s">
        <v>11</v>
      </c>
      <c r="B12" s="102"/>
      <c r="C12" s="102"/>
      <c r="D12" s="103"/>
      <c r="E12" s="18">
        <v>96569.24</v>
      </c>
      <c r="F12" s="18">
        <v>92881.14</v>
      </c>
      <c r="G12" s="19">
        <v>13913.04</v>
      </c>
    </row>
    <row r="13" spans="1:7" ht="13.5" customHeight="1" x14ac:dyDescent="0.3">
      <c r="A13" s="101" t="s">
        <v>12</v>
      </c>
      <c r="B13" s="102"/>
      <c r="C13" s="102"/>
      <c r="D13" s="103"/>
      <c r="E13" s="18">
        <v>121367.25</v>
      </c>
      <c r="F13" s="18">
        <v>115303.87</v>
      </c>
      <c r="G13" s="19">
        <v>17619.72</v>
      </c>
    </row>
    <row r="14" spans="1:7" ht="14.4" customHeight="1" x14ac:dyDescent="0.3">
      <c r="A14" s="94" t="s">
        <v>13</v>
      </c>
      <c r="B14" s="94"/>
      <c r="C14" s="94"/>
      <c r="D14" s="94"/>
      <c r="E14" s="18">
        <v>289842.09999999998</v>
      </c>
      <c r="F14" s="18">
        <v>276489.27</v>
      </c>
      <c r="G14" s="19">
        <v>39938.620000000003</v>
      </c>
    </row>
    <row r="15" spans="1:7" ht="15.6" x14ac:dyDescent="0.3">
      <c r="A15" s="104" t="s">
        <v>41</v>
      </c>
      <c r="B15" s="105"/>
      <c r="C15" s="105"/>
      <c r="D15" s="106"/>
      <c r="E15" s="17">
        <f>SUM(E16:E19)</f>
        <v>776365.25999999989</v>
      </c>
      <c r="F15" s="17">
        <f t="shared" ref="F15:G15" si="1">SUM(F16:F19)</f>
        <v>754851.3</v>
      </c>
      <c r="G15" s="17">
        <f t="shared" si="1"/>
        <v>109145.75</v>
      </c>
    </row>
    <row r="16" spans="1:7" ht="33.6" customHeight="1" x14ac:dyDescent="0.3">
      <c r="A16" s="107" t="s">
        <v>43</v>
      </c>
      <c r="B16" s="108"/>
      <c r="C16" s="108"/>
      <c r="D16" s="109"/>
      <c r="E16" s="18">
        <v>692576.4</v>
      </c>
      <c r="F16" s="18">
        <v>673473.86</v>
      </c>
      <c r="G16" s="19">
        <v>99890.7</v>
      </c>
    </row>
    <row r="17" spans="1:13" ht="15.6" x14ac:dyDescent="0.3">
      <c r="A17" s="94" t="s">
        <v>44</v>
      </c>
      <c r="B17" s="94"/>
      <c r="C17" s="94"/>
      <c r="D17" s="94"/>
      <c r="E17" s="18">
        <v>2323.3200000000002</v>
      </c>
      <c r="F17" s="18">
        <v>2263.9899999999998</v>
      </c>
      <c r="G17" s="19">
        <v>254.22</v>
      </c>
    </row>
    <row r="18" spans="1:13" ht="15.6" x14ac:dyDescent="0.3">
      <c r="A18" s="94" t="s">
        <v>45</v>
      </c>
      <c r="B18" s="94"/>
      <c r="C18" s="94"/>
      <c r="D18" s="94"/>
      <c r="E18" s="18">
        <v>4211.82</v>
      </c>
      <c r="F18" s="18">
        <v>4084.18</v>
      </c>
      <c r="G18" s="19">
        <v>473.99</v>
      </c>
    </row>
    <row r="19" spans="1:13" ht="15.6" x14ac:dyDescent="0.3">
      <c r="A19" s="94" t="s">
        <v>46</v>
      </c>
      <c r="B19" s="94"/>
      <c r="C19" s="94"/>
      <c r="D19" s="94"/>
      <c r="E19" s="18">
        <v>77253.72</v>
      </c>
      <c r="F19" s="18">
        <v>75029.27</v>
      </c>
      <c r="G19" s="19">
        <v>8526.84</v>
      </c>
    </row>
    <row r="20" spans="1:13" ht="15.6" x14ac:dyDescent="0.3">
      <c r="A20" s="93" t="s">
        <v>14</v>
      </c>
      <c r="B20" s="93"/>
      <c r="C20" s="93"/>
      <c r="D20" s="93"/>
      <c r="E20" s="18"/>
      <c r="F20" s="18"/>
      <c r="G20" s="19"/>
    </row>
    <row r="21" spans="1:13" ht="15.6" x14ac:dyDescent="0.3">
      <c r="A21" s="94" t="s">
        <v>15</v>
      </c>
      <c r="B21" s="94"/>
      <c r="C21" s="94"/>
      <c r="D21" s="94"/>
      <c r="E21" s="18">
        <v>3492.72</v>
      </c>
      <c r="F21" s="18">
        <v>3496.79</v>
      </c>
      <c r="G21" s="19">
        <v>321.62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64" t="s">
        <v>52</v>
      </c>
      <c r="B24" s="64"/>
      <c r="C24" s="64"/>
      <c r="D24" s="64"/>
      <c r="E24" s="64"/>
      <c r="F24" s="18">
        <v>103699.13016634306</v>
      </c>
      <c r="G24" s="20"/>
    </row>
    <row r="25" spans="1:13" ht="15.75" customHeight="1" x14ac:dyDescent="0.25">
      <c r="A25" s="87" t="s">
        <v>30</v>
      </c>
      <c r="B25" s="88"/>
      <c r="C25" s="88"/>
      <c r="D25" s="88"/>
      <c r="E25" s="89"/>
      <c r="F25" s="83">
        <f>SUM(F27:F31)</f>
        <v>94767.344783362947</v>
      </c>
    </row>
    <row r="26" spans="1:13" ht="28.5" customHeight="1" x14ac:dyDescent="0.25">
      <c r="A26" s="90"/>
      <c r="B26" s="91"/>
      <c r="C26" s="91"/>
      <c r="D26" s="91"/>
      <c r="E26" s="92"/>
      <c r="F26" s="84"/>
    </row>
    <row r="27" spans="1:13" ht="15.6" hidden="1" x14ac:dyDescent="0.3">
      <c r="A27" s="72" t="s">
        <v>16</v>
      </c>
      <c r="B27" s="67"/>
      <c r="C27" s="67"/>
      <c r="D27" s="67"/>
      <c r="E27" s="68"/>
      <c r="F27" s="26">
        <f>'[1]УК ВР декабрь нар'!W116</f>
        <v>16106.271492649259</v>
      </c>
      <c r="M27" s="35"/>
    </row>
    <row r="28" spans="1:13" ht="15.6" hidden="1" x14ac:dyDescent="0.3">
      <c r="A28" s="72" t="s">
        <v>31</v>
      </c>
      <c r="B28" s="67"/>
      <c r="C28" s="67"/>
      <c r="D28" s="67"/>
      <c r="E28" s="68"/>
      <c r="F28" s="26">
        <f>'[1]УК ВР декабрь нар'!X116</f>
        <v>3172.2251454044208</v>
      </c>
    </row>
    <row r="29" spans="1:13" ht="15.6" hidden="1" x14ac:dyDescent="0.3">
      <c r="A29" s="72" t="s">
        <v>18</v>
      </c>
      <c r="B29" s="67"/>
      <c r="C29" s="67"/>
      <c r="D29" s="67"/>
      <c r="E29" s="68"/>
      <c r="F29" s="26">
        <f>'[1]УК ВР декабрь нар'!Y116</f>
        <v>25673.162</v>
      </c>
    </row>
    <row r="30" spans="1:13" ht="15.6" hidden="1" x14ac:dyDescent="0.3">
      <c r="A30" s="72" t="s">
        <v>19</v>
      </c>
      <c r="B30" s="67"/>
      <c r="C30" s="67"/>
      <c r="D30" s="67"/>
      <c r="E30" s="68"/>
      <c r="F30" s="26">
        <f>'[1]УК ВР декабрь нар'!AA116+'[1]УК ВР декабрь нар'!AB116+'[1]УК ВР декабрь нар'!AC116+'[1]УК ВР декабрь нар'!AD116+'[1]УК ВР декабрь нар'!AE116+'[1]УК ВР декабрь нар'!AF116+'[1]УК ВР декабрь нар'!AG116+'[1]УК ВР декабрь нар'!AH116+'[1]УК ВР декабрь нар'!AJ116+'[1]УК ВР декабрь нар'!AL116+'[1]УК ВР декабрь нар'!AN116+'[1]УК ВР декабрь нар'!AO116+'[1]УК ВР декабрь нар'!AP116+'[1]УК ВР декабрь нар'!AQ116+'[1]УК ВР декабрь нар'!AR116+'[1]УК ВР декабрь нар'!AT116</f>
        <v>0</v>
      </c>
    </row>
    <row r="31" spans="1:13" ht="36.75" hidden="1" customHeight="1" x14ac:dyDescent="0.3">
      <c r="A31" s="77" t="s">
        <v>32</v>
      </c>
      <c r="B31" s="85"/>
      <c r="C31" s="85"/>
      <c r="D31" s="85"/>
      <c r="E31" s="86"/>
      <c r="F31" s="26">
        <f>'[1]УК ВР декабрь нар'!AY116</f>
        <v>49815.686145309272</v>
      </c>
    </row>
    <row r="32" spans="1:13" ht="15.75" customHeight="1" x14ac:dyDescent="0.25">
      <c r="A32" s="87" t="s">
        <v>33</v>
      </c>
      <c r="B32" s="88"/>
      <c r="C32" s="88"/>
      <c r="D32" s="88"/>
      <c r="E32" s="89"/>
      <c r="F32" s="83">
        <f>SUM(F34:F38)+109754.52</f>
        <v>310676.41970080679</v>
      </c>
    </row>
    <row r="33" spans="1:13" ht="33" customHeight="1" x14ac:dyDescent="0.25">
      <c r="A33" s="90"/>
      <c r="B33" s="91"/>
      <c r="C33" s="91"/>
      <c r="D33" s="91"/>
      <c r="E33" s="92"/>
      <c r="F33" s="84"/>
    </row>
    <row r="34" spans="1:13" ht="15.6" hidden="1" x14ac:dyDescent="0.3">
      <c r="A34" s="80" t="s">
        <v>16</v>
      </c>
      <c r="B34" s="80"/>
      <c r="C34" s="80"/>
      <c r="D34" s="80"/>
      <c r="E34" s="80"/>
      <c r="F34" s="26">
        <f>'[1]УК ВР декабрь нар'!CN116+'[1]УК ВР декабрь нар'!DU116</f>
        <v>93284.837811465477</v>
      </c>
      <c r="M34" s="35"/>
    </row>
    <row r="35" spans="1:13" ht="15.6" hidden="1" x14ac:dyDescent="0.3">
      <c r="A35" s="80" t="s">
        <v>31</v>
      </c>
      <c r="B35" s="80"/>
      <c r="C35" s="80"/>
      <c r="D35" s="80"/>
      <c r="E35" s="80"/>
      <c r="F35" s="26">
        <f>'[1]УК ВР декабрь нар'!CO116+'[1]УК ВР декабрь нар'!DV116</f>
        <v>19456.334187636941</v>
      </c>
    </row>
    <row r="36" spans="1:13" ht="15.6" hidden="1" x14ac:dyDescent="0.3">
      <c r="A36" s="80" t="s">
        <v>18</v>
      </c>
      <c r="B36" s="80"/>
      <c r="C36" s="80"/>
      <c r="D36" s="80"/>
      <c r="E36" s="80"/>
      <c r="F36" s="26">
        <f>'[1]УК ВР декабрь нар'!CP116+'[1]УК ВР декабрь нар'!DW116</f>
        <v>10026.977899999998</v>
      </c>
    </row>
    <row r="37" spans="1:13" ht="15.6" hidden="1" x14ac:dyDescent="0.3">
      <c r="A37" s="80" t="s">
        <v>19</v>
      </c>
      <c r="B37" s="80"/>
      <c r="C37" s="80"/>
      <c r="D37" s="80"/>
      <c r="E37" s="80"/>
      <c r="F37" s="26">
        <f>'[1]УК ВР декабрь нар'!AI116+'[1]УК ВР декабрь нар'!AJ116+'[1]УК ВР декабрь нар'!AS116+'[1]УК ВР декабрь нар'!BC116+'[1]УК ВР декабрь нар'!DB116+'[1]УК ВР декабрь нар'!EK116+'[1]УК ВР декабрь нар'!AM116</f>
        <v>3821.3</v>
      </c>
    </row>
    <row r="38" spans="1:13" ht="39.75" hidden="1" customHeight="1" x14ac:dyDescent="0.3">
      <c r="A38" s="77" t="s">
        <v>34</v>
      </c>
      <c r="B38" s="78"/>
      <c r="C38" s="78"/>
      <c r="D38" s="78"/>
      <c r="E38" s="79"/>
      <c r="F38" s="26">
        <f>'[1]УК ВР декабрь нар'!DG116+'[1]УК ВР декабрь нар'!EQ116</f>
        <v>74332.449801704381</v>
      </c>
    </row>
    <row r="39" spans="1:13" ht="32.4" customHeight="1" x14ac:dyDescent="0.3">
      <c r="A39" s="66" t="s">
        <v>35</v>
      </c>
      <c r="B39" s="81"/>
      <c r="C39" s="81"/>
      <c r="D39" s="81"/>
      <c r="E39" s="82"/>
      <c r="F39" s="27">
        <f>SUM(F40:F48)+68992.58</f>
        <v>210773.28648957465</v>
      </c>
    </row>
    <row r="40" spans="1:13" ht="15.6" hidden="1" x14ac:dyDescent="0.3">
      <c r="A40" s="73" t="s">
        <v>20</v>
      </c>
      <c r="B40" s="74"/>
      <c r="C40" s="74"/>
      <c r="D40" s="74"/>
      <c r="E40" s="75"/>
      <c r="F40" s="26">
        <f>'[1]УК ВР декабрь нар'!FB116+'[1]УК ВР декабрь нар'!FX116</f>
        <v>83686.023877548447</v>
      </c>
      <c r="M40" s="35"/>
    </row>
    <row r="41" spans="1:13" ht="15.6" hidden="1" x14ac:dyDescent="0.3">
      <c r="A41" s="72" t="s">
        <v>31</v>
      </c>
      <c r="B41" s="67"/>
      <c r="C41" s="67"/>
      <c r="D41" s="67"/>
      <c r="E41" s="67"/>
      <c r="F41" s="26">
        <f>'[1]УК ВР декабрь нар'!FC116+'[1]УК ВР декабрь нар'!FY116</f>
        <v>17084.429008878182</v>
      </c>
    </row>
    <row r="42" spans="1:13" ht="15.6" hidden="1" customHeight="1" x14ac:dyDescent="0.3">
      <c r="A42" s="80" t="s">
        <v>21</v>
      </c>
      <c r="B42" s="80"/>
      <c r="C42" s="80"/>
      <c r="D42" s="80"/>
      <c r="E42" s="72"/>
      <c r="F42" s="26"/>
    </row>
    <row r="43" spans="1:13" ht="15.6" hidden="1" customHeight="1" x14ac:dyDescent="0.3">
      <c r="A43" s="72" t="s">
        <v>17</v>
      </c>
      <c r="B43" s="67"/>
      <c r="C43" s="67"/>
      <c r="D43" s="67"/>
      <c r="E43" s="67"/>
      <c r="F43" s="26"/>
    </row>
    <row r="44" spans="1:13" ht="15.6" hidden="1" customHeight="1" x14ac:dyDescent="0.3">
      <c r="A44" s="80" t="s">
        <v>22</v>
      </c>
      <c r="B44" s="80"/>
      <c r="C44" s="80"/>
      <c r="D44" s="80"/>
      <c r="E44" s="72"/>
      <c r="F44" s="26"/>
    </row>
    <row r="45" spans="1:13" ht="15.6" hidden="1" customHeight="1" x14ac:dyDescent="0.3">
      <c r="A45" s="72" t="s">
        <v>17</v>
      </c>
      <c r="B45" s="67"/>
      <c r="C45" s="67"/>
      <c r="D45" s="67"/>
      <c r="E45" s="67"/>
      <c r="F45" s="26"/>
    </row>
    <row r="46" spans="1:13" ht="15.6" hidden="1" x14ac:dyDescent="0.3">
      <c r="A46" s="80" t="s">
        <v>18</v>
      </c>
      <c r="B46" s="80"/>
      <c r="C46" s="80"/>
      <c r="D46" s="80"/>
      <c r="E46" s="72"/>
      <c r="F46" s="26">
        <f>'[1]УК ВР декабрь нар'!FD116+'[1]УК ВР декабрь нар'!FZ116</f>
        <v>1707.2454</v>
      </c>
    </row>
    <row r="47" spans="1:13" ht="15.6" hidden="1" x14ac:dyDescent="0.3">
      <c r="A47" s="72" t="s">
        <v>19</v>
      </c>
      <c r="B47" s="67"/>
      <c r="C47" s="67"/>
      <c r="D47" s="67"/>
      <c r="E47" s="67"/>
      <c r="F47" s="26">
        <f>'[1]УК ВР декабрь нар'!GG116+'[1]УК ВР декабрь нар'!FL116+'[1]УК ВР декабрь нар'!BB116+'[1]УК ВР декабрь нар'!AK116</f>
        <v>4560.7565999999997</v>
      </c>
    </row>
    <row r="48" spans="1:13" ht="43.5" hidden="1" customHeight="1" x14ac:dyDescent="0.3">
      <c r="A48" s="77" t="s">
        <v>36</v>
      </c>
      <c r="B48" s="78"/>
      <c r="C48" s="78"/>
      <c r="D48" s="78"/>
      <c r="E48" s="79"/>
      <c r="F48" s="26">
        <f>'[1]УК ВР декабрь нар'!FS116+'[1]УК ВР декабрь нар'!GL116</f>
        <v>34742.251603148005</v>
      </c>
    </row>
    <row r="49" spans="1:12" ht="15.6" hidden="1" customHeight="1" x14ac:dyDescent="0.3">
      <c r="A49" s="66" t="s">
        <v>37</v>
      </c>
      <c r="B49" s="67"/>
      <c r="C49" s="67"/>
      <c r="D49" s="67"/>
      <c r="E49" s="68"/>
      <c r="F49" s="34"/>
    </row>
    <row r="50" spans="1:12" ht="15.6" x14ac:dyDescent="0.3">
      <c r="A50" s="69" t="s">
        <v>47</v>
      </c>
      <c r="B50" s="70"/>
      <c r="C50" s="70"/>
      <c r="D50" s="70"/>
      <c r="E50" s="71"/>
      <c r="F50" s="27">
        <f>F25+F32+F39+F49</f>
        <v>616217.05097374436</v>
      </c>
    </row>
    <row r="51" spans="1:12" s="33" customFormat="1" ht="15.6" x14ac:dyDescent="0.3">
      <c r="A51" s="31" t="s">
        <v>48</v>
      </c>
      <c r="B51" s="32"/>
      <c r="C51" s="32"/>
      <c r="D51" s="32"/>
      <c r="E51" s="32"/>
      <c r="F51" s="27">
        <f>F52+F53+F54</f>
        <v>107722.67000000001</v>
      </c>
    </row>
    <row r="52" spans="1:12" ht="15.6" x14ac:dyDescent="0.3">
      <c r="A52" s="72" t="s">
        <v>23</v>
      </c>
      <c r="B52" s="67"/>
      <c r="C52" s="67"/>
      <c r="D52" s="67"/>
      <c r="E52" s="67"/>
      <c r="F52" s="26">
        <v>58124.19</v>
      </c>
    </row>
    <row r="53" spans="1:12" ht="15.6" x14ac:dyDescent="0.3">
      <c r="A53" s="72" t="s">
        <v>24</v>
      </c>
      <c r="B53" s="67"/>
      <c r="C53" s="67"/>
      <c r="D53" s="67"/>
      <c r="E53" s="67"/>
      <c r="F53" s="26">
        <v>49598.48</v>
      </c>
    </row>
    <row r="54" spans="1:12" ht="18" hidden="1" customHeight="1" x14ac:dyDescent="0.3">
      <c r="A54" s="73" t="s">
        <v>25</v>
      </c>
      <c r="B54" s="74"/>
      <c r="C54" s="74"/>
      <c r="D54" s="74"/>
      <c r="E54" s="75"/>
      <c r="F54" s="26">
        <v>0</v>
      </c>
    </row>
    <row r="55" spans="1:12" ht="15.6" x14ac:dyDescent="0.3">
      <c r="A55" s="76" t="s">
        <v>49</v>
      </c>
      <c r="B55" s="76"/>
      <c r="C55" s="76"/>
      <c r="D55" s="76"/>
      <c r="E55" s="76"/>
      <c r="F55" s="27">
        <f>F50+F51</f>
        <v>723939.72097374441</v>
      </c>
      <c r="L55" s="20"/>
    </row>
    <row r="56" spans="1:12" ht="15.6" x14ac:dyDescent="0.3">
      <c r="A56" s="64" t="s">
        <v>26</v>
      </c>
      <c r="B56" s="64"/>
      <c r="C56" s="64"/>
      <c r="D56" s="64"/>
      <c r="E56" s="64"/>
      <c r="F56" s="28">
        <f>E16</f>
        <v>692576.4</v>
      </c>
    </row>
    <row r="57" spans="1:12" ht="15.6" x14ac:dyDescent="0.3">
      <c r="A57" s="64" t="s">
        <v>27</v>
      </c>
      <c r="B57" s="64"/>
      <c r="C57" s="64"/>
      <c r="D57" s="64"/>
      <c r="E57" s="64"/>
      <c r="F57" s="27">
        <f>F16</f>
        <v>673473.86</v>
      </c>
      <c r="H57" s="29"/>
    </row>
    <row r="58" spans="1:12" ht="15.6" x14ac:dyDescent="0.3">
      <c r="A58" s="65" t="s">
        <v>28</v>
      </c>
      <c r="B58" s="65"/>
      <c r="C58" s="65"/>
      <c r="D58" s="65"/>
      <c r="E58" s="65"/>
      <c r="F58" s="27">
        <f>F24+F56-F55</f>
        <v>72335.809192598681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F59" sqref="F5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95" t="s">
        <v>53</v>
      </c>
      <c r="B1" s="95"/>
      <c r="C1" s="95"/>
      <c r="D1" s="95"/>
      <c r="E1" s="95"/>
      <c r="F1" s="95"/>
      <c r="G1" s="96"/>
    </row>
    <row r="2" spans="1:7" ht="13.2" customHeight="1" x14ac:dyDescent="0.25">
      <c r="A2" s="97" t="str">
        <f>'Грушевская 9'!A2:G2</f>
        <v>перед собственниками дома по адресу: ул. Грушевская 9</v>
      </c>
      <c r="B2" s="98"/>
      <c r="C2" s="98"/>
      <c r="D2" s="98"/>
      <c r="E2" s="98"/>
      <c r="F2" s="98"/>
      <c r="G2" s="98"/>
    </row>
    <row r="3" spans="1:7" ht="13.2" hidden="1" customHeight="1" x14ac:dyDescent="0.25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2" hidden="1" customHeight="1" x14ac:dyDescent="0.25">
      <c r="A4" s="99" t="s">
        <v>2</v>
      </c>
      <c r="B4" s="100"/>
      <c r="C4" s="100"/>
      <c r="D4" s="100"/>
      <c r="E4" s="2"/>
      <c r="F4" s="3" t="s">
        <v>1</v>
      </c>
    </row>
    <row r="5" spans="1:7" ht="13.2" hidden="1" customHeight="1" x14ac:dyDescent="0.25">
      <c r="A5" s="99" t="s">
        <v>3</v>
      </c>
      <c r="B5" s="100"/>
      <c r="C5" s="100"/>
      <c r="D5" s="100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'Грушевская 9'!G6:M6</f>
        <v>в управлении с 01.01.2010г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'Грушевская 9'!G8:M8</f>
        <v>задолженность с нарастающим итогом с - 01.01.2010г</v>
      </c>
    </row>
    <row r="9" spans="1:7" ht="15.6" x14ac:dyDescent="0.3">
      <c r="A9" s="113" t="s">
        <v>8</v>
      </c>
      <c r="B9" s="114"/>
      <c r="C9" s="114"/>
      <c r="D9" s="115"/>
      <c r="E9" s="17">
        <f>SUM(E10:E15)</f>
        <v>1132146.6399999999</v>
      </c>
      <c r="F9" s="17">
        <f t="shared" ref="F9:G9" si="0">SUM(F10:F15)</f>
        <v>1296205.2200000002</v>
      </c>
      <c r="G9" s="17">
        <f t="shared" si="0"/>
        <v>112986.18</v>
      </c>
    </row>
    <row r="10" spans="1:7" ht="15.6" x14ac:dyDescent="0.3">
      <c r="A10" s="101" t="s">
        <v>9</v>
      </c>
      <c r="B10" s="102"/>
      <c r="C10" s="102"/>
      <c r="D10" s="103"/>
      <c r="E10" s="18">
        <v>353087.86</v>
      </c>
      <c r="F10" s="18">
        <v>464864.38</v>
      </c>
      <c r="G10" s="19">
        <v>36720.379999999997</v>
      </c>
    </row>
    <row r="11" spans="1:7" ht="15.6" x14ac:dyDescent="0.3">
      <c r="A11" s="101" t="s">
        <v>10</v>
      </c>
      <c r="B11" s="102"/>
      <c r="C11" s="102"/>
      <c r="D11" s="103"/>
      <c r="E11" s="18">
        <v>255069.24</v>
      </c>
      <c r="F11" s="18">
        <v>283854.28000000003</v>
      </c>
      <c r="G11" s="19">
        <v>28291.439999999999</v>
      </c>
    </row>
    <row r="12" spans="1:7" ht="15.6" x14ac:dyDescent="0.3">
      <c r="A12" s="101" t="s">
        <v>11</v>
      </c>
      <c r="B12" s="102"/>
      <c r="C12" s="102"/>
      <c r="D12" s="103"/>
      <c r="E12" s="18">
        <v>97998.04</v>
      </c>
      <c r="F12" s="18">
        <v>98254.91</v>
      </c>
      <c r="G12" s="19">
        <v>13656.17</v>
      </c>
    </row>
    <row r="13" spans="1:7" ht="15.6" x14ac:dyDescent="0.3">
      <c r="A13" s="101" t="s">
        <v>12</v>
      </c>
      <c r="B13" s="102"/>
      <c r="C13" s="102"/>
      <c r="D13" s="103"/>
      <c r="E13" s="18">
        <v>118455.35</v>
      </c>
      <c r="F13" s="18">
        <v>118951.75</v>
      </c>
      <c r="G13" s="19">
        <v>17123.32</v>
      </c>
    </row>
    <row r="14" spans="1:7" ht="15.6" x14ac:dyDescent="0.3">
      <c r="A14" s="94" t="s">
        <v>13</v>
      </c>
      <c r="B14" s="94"/>
      <c r="C14" s="94"/>
      <c r="D14" s="94"/>
      <c r="E14" s="18">
        <v>187057.1</v>
      </c>
      <c r="F14" s="18">
        <v>211529.35</v>
      </c>
      <c r="G14" s="19">
        <v>15466.37</v>
      </c>
    </row>
    <row r="15" spans="1:7" ht="15.6" x14ac:dyDescent="0.3">
      <c r="A15" s="101" t="s">
        <v>68</v>
      </c>
      <c r="B15" s="102"/>
      <c r="C15" s="102"/>
      <c r="D15" s="103"/>
      <c r="E15" s="18">
        <v>120479.05</v>
      </c>
      <c r="F15" s="18">
        <v>118750.55</v>
      </c>
      <c r="G15" s="19">
        <v>1728.5</v>
      </c>
    </row>
    <row r="16" spans="1:7" ht="15.6" x14ac:dyDescent="0.3">
      <c r="A16" s="104" t="s">
        <v>41</v>
      </c>
      <c r="B16" s="105"/>
      <c r="C16" s="105"/>
      <c r="D16" s="106"/>
      <c r="E16" s="17">
        <f>SUM(E17:E20)</f>
        <v>735962.48999999987</v>
      </c>
      <c r="F16" s="17">
        <f>SUM(F17:F20)</f>
        <v>745917.01</v>
      </c>
      <c r="G16" s="17">
        <f>SUM(G17:G20)</f>
        <v>99583.84</v>
      </c>
    </row>
    <row r="17" spans="1:12" ht="15.6" x14ac:dyDescent="0.3">
      <c r="A17" s="116" t="s">
        <v>43</v>
      </c>
      <c r="B17" s="117"/>
      <c r="C17" s="117"/>
      <c r="D17" s="118"/>
      <c r="E17" s="18">
        <v>648543.56999999995</v>
      </c>
      <c r="F17" s="18">
        <v>658528.49</v>
      </c>
      <c r="G17" s="19">
        <v>89895.58</v>
      </c>
    </row>
    <row r="18" spans="1:12" ht="15.6" x14ac:dyDescent="0.3">
      <c r="A18" s="94" t="s">
        <v>55</v>
      </c>
      <c r="B18" s="94"/>
      <c r="C18" s="94"/>
      <c r="D18" s="94"/>
      <c r="E18" s="18">
        <v>2323.3200000000002</v>
      </c>
      <c r="F18" s="18">
        <v>2329.9</v>
      </c>
      <c r="G18" s="19">
        <v>247.64</v>
      </c>
    </row>
    <row r="19" spans="1:12" ht="15.6" x14ac:dyDescent="0.3">
      <c r="A19" s="94" t="s">
        <v>56</v>
      </c>
      <c r="B19" s="94"/>
      <c r="C19" s="94"/>
      <c r="D19" s="94"/>
      <c r="E19" s="18">
        <v>4502.3999999999996</v>
      </c>
      <c r="F19" s="18">
        <v>4490.79</v>
      </c>
      <c r="G19" s="19">
        <v>888.41</v>
      </c>
    </row>
    <row r="20" spans="1:12" ht="15.6" x14ac:dyDescent="0.3">
      <c r="A20" s="94" t="s">
        <v>57</v>
      </c>
      <c r="B20" s="94"/>
      <c r="C20" s="94"/>
      <c r="D20" s="94"/>
      <c r="E20" s="18">
        <v>80593.2</v>
      </c>
      <c r="F20" s="18">
        <v>80567.83</v>
      </c>
      <c r="G20" s="19">
        <v>8552.2099999999991</v>
      </c>
    </row>
    <row r="21" spans="1:12" ht="15.6" x14ac:dyDescent="0.3">
      <c r="A21" s="93" t="s">
        <v>14</v>
      </c>
      <c r="B21" s="93"/>
      <c r="C21" s="93"/>
      <c r="D21" s="93"/>
      <c r="E21" s="17">
        <f>SUM(E22)</f>
        <v>2037.42</v>
      </c>
      <c r="F21" s="17">
        <f>SUM(F22)</f>
        <v>2316.77</v>
      </c>
      <c r="G21" s="17">
        <f>SUM(G22)</f>
        <v>42.27</v>
      </c>
    </row>
    <row r="22" spans="1:12" ht="15.6" x14ac:dyDescent="0.3">
      <c r="A22" s="94" t="s">
        <v>15</v>
      </c>
      <c r="B22" s="94"/>
      <c r="C22" s="94"/>
      <c r="D22" s="94"/>
      <c r="E22" s="18">
        <v>2037.42</v>
      </c>
      <c r="F22" s="18">
        <v>2316.77</v>
      </c>
      <c r="G22" s="19">
        <v>42.27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64" t="s">
        <v>59</v>
      </c>
      <c r="B25" s="64"/>
      <c r="C25" s="64"/>
      <c r="D25" s="64"/>
      <c r="E25" s="64"/>
      <c r="F25" s="40">
        <f>'Грушевская 9'!F58</f>
        <v>72335.809192598681</v>
      </c>
      <c r="G25" s="20"/>
    </row>
    <row r="26" spans="1:12" ht="13.2" customHeight="1" x14ac:dyDescent="0.25">
      <c r="A26" s="87" t="s">
        <v>60</v>
      </c>
      <c r="B26" s="88"/>
      <c r="C26" s="88"/>
      <c r="D26" s="88"/>
      <c r="E26" s="89"/>
      <c r="F26" s="83">
        <f>SUM(F28:F32)</f>
        <v>76656.115888314816</v>
      </c>
    </row>
    <row r="27" spans="1:12" ht="13.2" customHeight="1" x14ac:dyDescent="0.25">
      <c r="A27" s="90"/>
      <c r="B27" s="91"/>
      <c r="C27" s="91"/>
      <c r="D27" s="91"/>
      <c r="E27" s="92"/>
      <c r="F27" s="84"/>
    </row>
    <row r="28" spans="1:12" ht="15.6" hidden="1" customHeight="1" x14ac:dyDescent="0.3">
      <c r="A28" s="72" t="s">
        <v>16</v>
      </c>
      <c r="B28" s="67"/>
      <c r="C28" s="67"/>
      <c r="D28" s="67"/>
      <c r="E28" s="68"/>
      <c r="F28" s="26">
        <f>'[2]УК ВР декабрь нар'!W116</f>
        <v>13101.587402219666</v>
      </c>
      <c r="L28" s="35"/>
    </row>
    <row r="29" spans="1:12" ht="15.6" hidden="1" customHeight="1" x14ac:dyDescent="0.3">
      <c r="A29" s="72" t="s">
        <v>31</v>
      </c>
      <c r="B29" s="67"/>
      <c r="C29" s="67"/>
      <c r="D29" s="67"/>
      <c r="E29" s="68"/>
      <c r="F29" s="26">
        <f>'[2]УК ВР декабрь нар'!X116</f>
        <v>4022.7083474828923</v>
      </c>
    </row>
    <row r="30" spans="1:12" ht="15.6" hidden="1" customHeight="1" x14ac:dyDescent="0.3">
      <c r="A30" s="72" t="s">
        <v>18</v>
      </c>
      <c r="B30" s="67"/>
      <c r="C30" s="67"/>
      <c r="D30" s="67"/>
      <c r="E30" s="68"/>
      <c r="F30" s="26">
        <f>'[2]УК ВР декабрь нар'!Y116</f>
        <v>1073.9192</v>
      </c>
    </row>
    <row r="31" spans="1:12" ht="15.6" hidden="1" customHeight="1" x14ac:dyDescent="0.3">
      <c r="A31" s="72" t="s">
        <v>19</v>
      </c>
      <c r="B31" s="67"/>
      <c r="C31" s="67"/>
      <c r="D31" s="67"/>
      <c r="E31" s="68"/>
      <c r="F31" s="26">
        <f>'[2]УК ВР декабрь нар'!AV116+'[2]УК ВР декабрь нар'!BN116</f>
        <v>0</v>
      </c>
    </row>
    <row r="32" spans="1:12" ht="15.6" hidden="1" customHeight="1" x14ac:dyDescent="0.3">
      <c r="A32" s="77" t="s">
        <v>61</v>
      </c>
      <c r="B32" s="85"/>
      <c r="C32" s="85"/>
      <c r="D32" s="85"/>
      <c r="E32" s="86"/>
      <c r="F32" s="26">
        <f>'[2]УК ВР декабрь нар'!AY116</f>
        <v>58457.900938612263</v>
      </c>
    </row>
    <row r="33" spans="1:12" ht="13.2" customHeight="1" x14ac:dyDescent="0.25">
      <c r="A33" s="87" t="s">
        <v>62</v>
      </c>
      <c r="B33" s="88"/>
      <c r="C33" s="88"/>
      <c r="D33" s="88"/>
      <c r="E33" s="89"/>
      <c r="F33" s="83">
        <f>SUM(F35:F39)+107066.24</f>
        <v>343396.85735451645</v>
      </c>
    </row>
    <row r="34" spans="1:12" ht="13.2" customHeight="1" x14ac:dyDescent="0.25">
      <c r="A34" s="90"/>
      <c r="B34" s="91"/>
      <c r="C34" s="91"/>
      <c r="D34" s="91"/>
      <c r="E34" s="92"/>
      <c r="F34" s="84"/>
    </row>
    <row r="35" spans="1:12" ht="15.6" hidden="1" customHeight="1" x14ac:dyDescent="0.3">
      <c r="A35" s="80" t="s">
        <v>16</v>
      </c>
      <c r="B35" s="80"/>
      <c r="C35" s="80"/>
      <c r="D35" s="80"/>
      <c r="E35" s="80"/>
      <c r="F35" s="26">
        <f>'[2]УК ВР декабрь нар'!CN116+'[2]УК ВР декабрь нар'!DU116</f>
        <v>105537.77141365795</v>
      </c>
      <c r="L35" s="35"/>
    </row>
    <row r="36" spans="1:12" ht="15.6" hidden="1" customHeight="1" x14ac:dyDescent="0.3">
      <c r="A36" s="80" t="s">
        <v>31</v>
      </c>
      <c r="B36" s="80"/>
      <c r="C36" s="80"/>
      <c r="D36" s="80"/>
      <c r="E36" s="80"/>
      <c r="F36" s="26">
        <f>'[2]УК ВР декабрь нар'!CO116+'[2]УК ВР декабрь нар'!DV116</f>
        <v>32553.943857288836</v>
      </c>
    </row>
    <row r="37" spans="1:12" ht="15.6" hidden="1" customHeight="1" x14ac:dyDescent="0.3">
      <c r="A37" s="80" t="s">
        <v>18</v>
      </c>
      <c r="B37" s="80"/>
      <c r="C37" s="80"/>
      <c r="D37" s="80"/>
      <c r="E37" s="80"/>
      <c r="F37" s="26">
        <f>'[2]УК ВР декабрь нар'!CP116+'[2]УК ВР декабрь нар'!DW116</f>
        <v>15091.611500000003</v>
      </c>
    </row>
    <row r="38" spans="1:12" ht="15.6" hidden="1" customHeight="1" x14ac:dyDescent="0.3">
      <c r="A38" s="80" t="s">
        <v>19</v>
      </c>
      <c r="B38" s="80"/>
      <c r="C38" s="80"/>
      <c r="D38" s="80"/>
      <c r="E38" s="80"/>
      <c r="F38" s="26">
        <f>'[2]УК ВР декабрь нар'!BM116+'[2]УК ВР декабрь нар'!DB116+'[2]УК ВР декабрь нар'!EL116</f>
        <v>0</v>
      </c>
    </row>
    <row r="39" spans="1:12" ht="15.6" hidden="1" customHeight="1" x14ac:dyDescent="0.3">
      <c r="A39" s="77" t="s">
        <v>63</v>
      </c>
      <c r="B39" s="78"/>
      <c r="C39" s="78"/>
      <c r="D39" s="78"/>
      <c r="E39" s="79"/>
      <c r="F39" s="26">
        <f>'[2]УК ВР декабрь нар'!DG116+'[2]УК ВР декабрь нар'!EQ116</f>
        <v>83147.290583569687</v>
      </c>
    </row>
    <row r="40" spans="1:12" ht="15.6" x14ac:dyDescent="0.3">
      <c r="A40" s="66" t="s">
        <v>35</v>
      </c>
      <c r="B40" s="81"/>
      <c r="C40" s="81"/>
      <c r="D40" s="81"/>
      <c r="E40" s="82"/>
      <c r="F40" s="27">
        <f>SUM(F41:F49)</f>
        <v>162815.86167878003</v>
      </c>
    </row>
    <row r="41" spans="1:12" ht="15.6" hidden="1" customHeight="1" x14ac:dyDescent="0.3">
      <c r="A41" s="73" t="s">
        <v>20</v>
      </c>
      <c r="B41" s="74"/>
      <c r="C41" s="74"/>
      <c r="D41" s="74"/>
      <c r="E41" s="75"/>
      <c r="F41" s="26">
        <f>'[2]УК ВР декабрь нар'!FB116+'[2]УК ВР декабрь нар'!FX116</f>
        <v>84318.973638635624</v>
      </c>
      <c r="L41" s="35"/>
    </row>
    <row r="42" spans="1:12" ht="15.6" hidden="1" customHeight="1" x14ac:dyDescent="0.3">
      <c r="A42" s="72" t="s">
        <v>31</v>
      </c>
      <c r="B42" s="67"/>
      <c r="C42" s="67"/>
      <c r="D42" s="67"/>
      <c r="E42" s="67"/>
      <c r="F42" s="26">
        <f>'[2]УК ВР декабрь нар'!FC116+'[2]УК ВР декабрь нар'!FY116</f>
        <v>42780.812467348027</v>
      </c>
    </row>
    <row r="43" spans="1:12" ht="15.6" hidden="1" customHeight="1" x14ac:dyDescent="0.3">
      <c r="A43" s="80" t="s">
        <v>21</v>
      </c>
      <c r="B43" s="80"/>
      <c r="C43" s="80"/>
      <c r="D43" s="80"/>
      <c r="E43" s="72"/>
      <c r="F43" s="26"/>
    </row>
    <row r="44" spans="1:12" ht="15.6" hidden="1" customHeight="1" x14ac:dyDescent="0.3">
      <c r="A44" s="72" t="s">
        <v>17</v>
      </c>
      <c r="B44" s="67"/>
      <c r="C44" s="67"/>
      <c r="D44" s="67"/>
      <c r="E44" s="67"/>
      <c r="F44" s="26"/>
    </row>
    <row r="45" spans="1:12" ht="15.6" hidden="1" customHeight="1" x14ac:dyDescent="0.3">
      <c r="A45" s="80" t="s">
        <v>22</v>
      </c>
      <c r="B45" s="80"/>
      <c r="C45" s="80"/>
      <c r="D45" s="80"/>
      <c r="E45" s="72"/>
      <c r="F45" s="26"/>
    </row>
    <row r="46" spans="1:12" ht="15.6" hidden="1" customHeight="1" x14ac:dyDescent="0.3">
      <c r="A46" s="72" t="s">
        <v>17</v>
      </c>
      <c r="B46" s="67"/>
      <c r="C46" s="67"/>
      <c r="D46" s="67"/>
      <c r="E46" s="67"/>
      <c r="F46" s="26"/>
    </row>
    <row r="47" spans="1:12" ht="15.6" hidden="1" customHeight="1" x14ac:dyDescent="0.3">
      <c r="A47" s="80" t="s">
        <v>18</v>
      </c>
      <c r="B47" s="80"/>
      <c r="C47" s="80"/>
      <c r="D47" s="80"/>
      <c r="E47" s="72"/>
      <c r="F47" s="26">
        <f>'[2]УК ВР декабрь нар'!FD116+'[2]УК ВР декабрь нар'!FZ116</f>
        <v>273.36</v>
      </c>
    </row>
    <row r="48" spans="1:12" ht="15.6" hidden="1" customHeight="1" x14ac:dyDescent="0.3">
      <c r="A48" s="72" t="s">
        <v>19</v>
      </c>
      <c r="B48" s="67"/>
      <c r="C48" s="67"/>
      <c r="D48" s="67"/>
      <c r="E48" s="67"/>
      <c r="F48" s="26">
        <f>'[2]УК ВР декабрь нар'!GG116+'[2]УК ВР декабрь нар'!FL116+'[2]УК ВР декабрь нар'!AK116</f>
        <v>2661.7716</v>
      </c>
    </row>
    <row r="49" spans="1:15" ht="15.6" hidden="1" customHeight="1" x14ac:dyDescent="0.3">
      <c r="A49" s="77" t="s">
        <v>64</v>
      </c>
      <c r="B49" s="78"/>
      <c r="C49" s="78"/>
      <c r="D49" s="78"/>
      <c r="E49" s="79"/>
      <c r="F49" s="26">
        <f>'[2]УК ВР декабрь нар'!FS116+'[2]УК ВР декабрь нар'!GL116</f>
        <v>32780.943972796369</v>
      </c>
    </row>
    <row r="50" spans="1:15" ht="15.6" customHeight="1" x14ac:dyDescent="0.3">
      <c r="A50" s="66" t="s">
        <v>37</v>
      </c>
      <c r="B50" s="67"/>
      <c r="C50" s="67"/>
      <c r="D50" s="67"/>
      <c r="E50" s="68"/>
      <c r="F50" s="34"/>
    </row>
    <row r="51" spans="1:15" ht="15.6" x14ac:dyDescent="0.3">
      <c r="A51" s="69" t="s">
        <v>65</v>
      </c>
      <c r="B51" s="70"/>
      <c r="C51" s="70"/>
      <c r="D51" s="70"/>
      <c r="E51" s="71"/>
      <c r="F51" s="27">
        <f>F26+F33+F40+F50</f>
        <v>582868.83492161136</v>
      </c>
      <c r="K51" s="20"/>
    </row>
    <row r="52" spans="1:15" ht="15.6" x14ac:dyDescent="0.3">
      <c r="A52" s="31" t="s">
        <v>66</v>
      </c>
      <c r="B52" s="37"/>
      <c r="C52" s="37"/>
      <c r="D52" s="37"/>
      <c r="E52" s="37"/>
      <c r="F52" s="27">
        <f>F53+F54+F55</f>
        <v>104569.21</v>
      </c>
    </row>
    <row r="53" spans="1:15" ht="15.6" x14ac:dyDescent="0.3">
      <c r="A53" s="72" t="s">
        <v>23</v>
      </c>
      <c r="B53" s="67"/>
      <c r="C53" s="67"/>
      <c r="D53" s="67"/>
      <c r="E53" s="67"/>
      <c r="F53" s="26">
        <v>48847.23</v>
      </c>
    </row>
    <row r="54" spans="1:15" ht="15.6" x14ac:dyDescent="0.3">
      <c r="A54" s="72" t="s">
        <v>24</v>
      </c>
      <c r="B54" s="67"/>
      <c r="C54" s="67"/>
      <c r="D54" s="67"/>
      <c r="E54" s="67"/>
      <c r="F54" s="26">
        <v>55721.98</v>
      </c>
    </row>
    <row r="55" spans="1:15" ht="18" hidden="1" customHeight="1" x14ac:dyDescent="0.3">
      <c r="A55" s="73" t="s">
        <v>25</v>
      </c>
      <c r="B55" s="74"/>
      <c r="C55" s="74"/>
      <c r="D55" s="74"/>
      <c r="E55" s="75"/>
      <c r="F55" s="26">
        <v>0</v>
      </c>
    </row>
    <row r="56" spans="1:15" ht="15.6" x14ac:dyDescent="0.3">
      <c r="A56" s="76" t="s">
        <v>67</v>
      </c>
      <c r="B56" s="76"/>
      <c r="C56" s="76"/>
      <c r="D56" s="76"/>
      <c r="E56" s="76"/>
      <c r="F56" s="27">
        <f>F51+F52</f>
        <v>687438.04492161132</v>
      </c>
      <c r="N56" s="20"/>
      <c r="O56" s="20"/>
    </row>
    <row r="57" spans="1:15" ht="15.6" x14ac:dyDescent="0.3">
      <c r="A57" s="64" t="s">
        <v>26</v>
      </c>
      <c r="B57" s="64"/>
      <c r="C57" s="64"/>
      <c r="D57" s="64"/>
      <c r="E57" s="64"/>
      <c r="F57" s="28">
        <f>E17</f>
        <v>648543.56999999995</v>
      </c>
    </row>
    <row r="58" spans="1:15" ht="15.6" x14ac:dyDescent="0.3">
      <c r="A58" s="64" t="s">
        <v>27</v>
      </c>
      <c r="B58" s="64"/>
      <c r="C58" s="64"/>
      <c r="D58" s="64"/>
      <c r="E58" s="64"/>
      <c r="F58" s="27">
        <f>F17</f>
        <v>658528.49</v>
      </c>
      <c r="H58" s="29"/>
    </row>
    <row r="59" spans="1:15" ht="15.6" x14ac:dyDescent="0.3">
      <c r="A59" s="65" t="s">
        <v>28</v>
      </c>
      <c r="B59" s="65"/>
      <c r="C59" s="65"/>
      <c r="D59" s="65"/>
      <c r="E59" s="65"/>
      <c r="F59" s="27">
        <f>F25+F57-F56</f>
        <v>33441.33427098731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95" t="s">
        <v>69</v>
      </c>
      <c r="B1" s="95"/>
      <c r="C1" s="95"/>
      <c r="D1" s="95"/>
      <c r="E1" s="95"/>
      <c r="F1" s="95"/>
      <c r="G1" s="96"/>
    </row>
    <row r="2" spans="1:7" ht="13.2" customHeight="1" x14ac:dyDescent="0.25">
      <c r="A2" s="97" t="str">
        <f>'Грушевская 9'!A2:G2</f>
        <v>перед собственниками дома по адресу: ул. Грушевская 9</v>
      </c>
      <c r="B2" s="98"/>
      <c r="C2" s="98"/>
      <c r="D2" s="98"/>
      <c r="E2" s="98"/>
      <c r="F2" s="98"/>
      <c r="G2" s="98"/>
    </row>
    <row r="3" spans="1:7" ht="13.2" hidden="1" customHeight="1" x14ac:dyDescent="0.25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2" hidden="1" customHeight="1" x14ac:dyDescent="0.25">
      <c r="A4" s="99" t="s">
        <v>2</v>
      </c>
      <c r="B4" s="100"/>
      <c r="C4" s="100"/>
      <c r="D4" s="100"/>
      <c r="E4" s="2"/>
      <c r="F4" s="3" t="s">
        <v>1</v>
      </c>
    </row>
    <row r="5" spans="1:7" ht="13.2" hidden="1" customHeight="1" x14ac:dyDescent="0.25">
      <c r="A5" s="99" t="s">
        <v>3</v>
      </c>
      <c r="B5" s="100"/>
      <c r="C5" s="100"/>
      <c r="D5" s="100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'Грушевская 9'!G6:M6</f>
        <v>в управлении с 01.01.2010г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'Грушевская 9'!G8:M8</f>
        <v>задолженность с нарастающим итогом с - 01.01.2010г</v>
      </c>
    </row>
    <row r="9" spans="1:7" ht="15.6" x14ac:dyDescent="0.3">
      <c r="A9" s="113" t="s">
        <v>8</v>
      </c>
      <c r="B9" s="114"/>
      <c r="C9" s="114"/>
      <c r="D9" s="115"/>
      <c r="E9" s="17">
        <f>SUM(E10:E15)</f>
        <v>176788.87</v>
      </c>
      <c r="F9" s="17">
        <f t="shared" ref="F9:G9" si="0">SUM(F10:F15)</f>
        <v>181245.27000000002</v>
      </c>
      <c r="G9" s="17">
        <f t="shared" si="0"/>
        <v>108529.78</v>
      </c>
    </row>
    <row r="10" spans="1:7" ht="15.6" x14ac:dyDescent="0.3">
      <c r="A10" s="101" t="s">
        <v>9</v>
      </c>
      <c r="B10" s="102"/>
      <c r="C10" s="102"/>
      <c r="D10" s="103"/>
      <c r="E10" s="18">
        <v>0</v>
      </c>
      <c r="F10" s="18">
        <v>2232.61</v>
      </c>
      <c r="G10" s="19">
        <v>34487.769999999997</v>
      </c>
    </row>
    <row r="11" spans="1:7" ht="15.6" x14ac:dyDescent="0.3">
      <c r="A11" s="101" t="s">
        <v>10</v>
      </c>
      <c r="B11" s="102"/>
      <c r="C11" s="102"/>
      <c r="D11" s="103"/>
      <c r="E11" s="18">
        <v>-4710.32</v>
      </c>
      <c r="F11" s="18">
        <v>-4346.2</v>
      </c>
      <c r="G11" s="19">
        <v>27927.32</v>
      </c>
    </row>
    <row r="12" spans="1:7" ht="15.6" x14ac:dyDescent="0.3">
      <c r="A12" s="101" t="s">
        <v>11</v>
      </c>
      <c r="B12" s="102"/>
      <c r="C12" s="102"/>
      <c r="D12" s="103"/>
      <c r="E12" s="18">
        <v>83582.52</v>
      </c>
      <c r="F12" s="18">
        <v>84893.35</v>
      </c>
      <c r="G12" s="19">
        <v>12345.34</v>
      </c>
    </row>
    <row r="13" spans="1:7" ht="15.6" x14ac:dyDescent="0.3">
      <c r="A13" s="101" t="s">
        <v>12</v>
      </c>
      <c r="B13" s="102"/>
      <c r="C13" s="102"/>
      <c r="D13" s="103"/>
      <c r="E13" s="18">
        <v>97916.67</v>
      </c>
      <c r="F13" s="18">
        <v>97734.41</v>
      </c>
      <c r="G13" s="19">
        <v>17305.580000000002</v>
      </c>
    </row>
    <row r="14" spans="1:7" ht="15.6" x14ac:dyDescent="0.3">
      <c r="A14" s="94" t="s">
        <v>13</v>
      </c>
      <c r="B14" s="94"/>
      <c r="C14" s="94"/>
      <c r="D14" s="94"/>
      <c r="E14" s="18">
        <v>0</v>
      </c>
      <c r="F14" s="18">
        <v>807.85</v>
      </c>
      <c r="G14" s="19">
        <v>14658.52</v>
      </c>
    </row>
    <row r="15" spans="1:7" ht="15.6" x14ac:dyDescent="0.3">
      <c r="A15" s="101" t="s">
        <v>68</v>
      </c>
      <c r="B15" s="102"/>
      <c r="C15" s="102"/>
      <c r="D15" s="103"/>
      <c r="E15" s="18">
        <v>0</v>
      </c>
      <c r="F15" s="18">
        <v>-76.75</v>
      </c>
      <c r="G15" s="19">
        <v>1805.25</v>
      </c>
    </row>
    <row r="16" spans="1:7" ht="15.6" x14ac:dyDescent="0.3">
      <c r="A16" s="104" t="s">
        <v>41</v>
      </c>
      <c r="B16" s="105"/>
      <c r="C16" s="105"/>
      <c r="D16" s="106"/>
      <c r="E16" s="17">
        <f>SUM(E17:E20)</f>
        <v>738441.1399999999</v>
      </c>
      <c r="F16" s="17">
        <f>SUM(F17:F20)</f>
        <v>731400.12000000011</v>
      </c>
      <c r="G16" s="17">
        <f>SUM(G17:G20)</f>
        <v>106232.25</v>
      </c>
    </row>
    <row r="17" spans="1:12" ht="15.6" x14ac:dyDescent="0.3">
      <c r="A17" s="116" t="s">
        <v>43</v>
      </c>
      <c r="B17" s="117"/>
      <c r="C17" s="117"/>
      <c r="D17" s="118"/>
      <c r="E17" s="18">
        <v>647126.64</v>
      </c>
      <c r="F17" s="18">
        <v>641263.17000000004</v>
      </c>
      <c r="G17" s="19">
        <v>95769.25</v>
      </c>
    </row>
    <row r="18" spans="1:12" ht="15.6" x14ac:dyDescent="0.3">
      <c r="A18" s="94" t="s">
        <v>55</v>
      </c>
      <c r="B18" s="94"/>
      <c r="C18" s="94"/>
      <c r="D18" s="94"/>
      <c r="E18" s="18">
        <v>2468.34</v>
      </c>
      <c r="F18" s="18">
        <v>2426.83</v>
      </c>
      <c r="G18" s="19">
        <v>289.14999999999998</v>
      </c>
    </row>
    <row r="19" spans="1:12" ht="15.6" x14ac:dyDescent="0.3">
      <c r="A19" s="94" t="s">
        <v>56</v>
      </c>
      <c r="B19" s="94"/>
      <c r="C19" s="94"/>
      <c r="D19" s="94"/>
      <c r="E19" s="18">
        <v>4767.95</v>
      </c>
      <c r="F19" s="18">
        <v>4707.3</v>
      </c>
      <c r="G19" s="19">
        <v>546.25</v>
      </c>
    </row>
    <row r="20" spans="1:12" ht="15.6" x14ac:dyDescent="0.3">
      <c r="A20" s="94" t="s">
        <v>57</v>
      </c>
      <c r="B20" s="94"/>
      <c r="C20" s="94"/>
      <c r="D20" s="94"/>
      <c r="E20" s="18">
        <v>84078.21</v>
      </c>
      <c r="F20" s="18">
        <v>83002.820000000007</v>
      </c>
      <c r="G20" s="19">
        <v>9627.6</v>
      </c>
    </row>
    <row r="21" spans="1:12" ht="15.6" x14ac:dyDescent="0.3">
      <c r="A21" s="93" t="s">
        <v>14</v>
      </c>
      <c r="B21" s="93"/>
      <c r="C21" s="93"/>
      <c r="D21" s="93"/>
      <c r="E21" s="17">
        <f>SUM(E22)</f>
        <v>0</v>
      </c>
      <c r="F21" s="17">
        <f>SUM(F22)</f>
        <v>18.079999999999998</v>
      </c>
      <c r="G21" s="17">
        <f>SUM(G22)</f>
        <v>24.19</v>
      </c>
    </row>
    <row r="22" spans="1:12" ht="15.6" x14ac:dyDescent="0.3">
      <c r="A22" s="94" t="s">
        <v>15</v>
      </c>
      <c r="B22" s="94"/>
      <c r="C22" s="94"/>
      <c r="D22" s="94"/>
      <c r="E22" s="18">
        <v>0</v>
      </c>
      <c r="F22" s="18">
        <v>18.079999999999998</v>
      </c>
      <c r="G22" s="19">
        <v>24.19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4" t="s">
        <v>71</v>
      </c>
      <c r="B25" s="64"/>
      <c r="C25" s="64"/>
      <c r="D25" s="64"/>
      <c r="E25" s="64"/>
      <c r="F25" s="40">
        <f>'Грушевская 9(2019)'!F59</f>
        <v>33441.33427098731</v>
      </c>
      <c r="G25" s="20"/>
    </row>
    <row r="26" spans="1:12" ht="13.2" customHeight="1" x14ac:dyDescent="0.25">
      <c r="A26" s="87" t="s">
        <v>72</v>
      </c>
      <c r="B26" s="88"/>
      <c r="C26" s="88"/>
      <c r="D26" s="88"/>
      <c r="E26" s="89"/>
      <c r="F26" s="83">
        <f>SUM(F28:F32)</f>
        <v>118402.8748618488</v>
      </c>
    </row>
    <row r="27" spans="1:12" ht="64.8" customHeight="1" x14ac:dyDescent="0.25">
      <c r="A27" s="90"/>
      <c r="B27" s="91"/>
      <c r="C27" s="91"/>
      <c r="D27" s="91"/>
      <c r="E27" s="92"/>
      <c r="F27" s="84"/>
    </row>
    <row r="28" spans="1:12" ht="15.6" hidden="1" customHeight="1" x14ac:dyDescent="0.3">
      <c r="A28" s="72" t="s">
        <v>16</v>
      </c>
      <c r="B28" s="67"/>
      <c r="C28" s="67"/>
      <c r="D28" s="67"/>
      <c r="E28" s="68"/>
      <c r="F28" s="26">
        <f>'[3]УК ВР декабрь нар'!W116</f>
        <v>11922.902857197962</v>
      </c>
      <c r="L28" s="35"/>
    </row>
    <row r="29" spans="1:12" ht="15.6" hidden="1" customHeight="1" x14ac:dyDescent="0.3">
      <c r="A29" s="72" t="s">
        <v>31</v>
      </c>
      <c r="B29" s="67"/>
      <c r="C29" s="67"/>
      <c r="D29" s="67"/>
      <c r="E29" s="68"/>
      <c r="F29" s="26">
        <f>'[3]УК ВР декабрь нар'!X116</f>
        <v>2705.0329276701732</v>
      </c>
    </row>
    <row r="30" spans="1:12" ht="15.6" hidden="1" customHeight="1" x14ac:dyDescent="0.3">
      <c r="A30" s="72" t="s">
        <v>18</v>
      </c>
      <c r="B30" s="67"/>
      <c r="C30" s="67"/>
      <c r="D30" s="67"/>
      <c r="E30" s="68"/>
      <c r="F30" s="26">
        <f>'[3]УК ВР декабрь нар'!Y116</f>
        <v>58874.882399999995</v>
      </c>
    </row>
    <row r="31" spans="1:12" ht="15.6" hidden="1" customHeight="1" x14ac:dyDescent="0.3">
      <c r="A31" s="72" t="s">
        <v>19</v>
      </c>
      <c r="B31" s="67"/>
      <c r="C31" s="67"/>
      <c r="D31" s="67"/>
      <c r="E31" s="68"/>
      <c r="F31" s="26">
        <f>'[3]УК ВР декабрь нар'!AA116+'[3]УК ВР декабрь нар'!AB116+'[3]УК ВР декабрь нар'!AC116+'[3]УК ВР декабрь нар'!AD116+'[3]УК ВР декабрь нар'!AE116+'[3]УК ВР декабрь нар'!AF116+'[3]УК ВР декабрь нар'!AG116+'[3]УК ВР декабрь нар'!AH116+'[3]УК ВР декабрь нар'!AJ116+'[3]УК ВР декабрь нар'!AL116+'[3]УК ВР декабрь нар'!AN116+'[3]УК ВР декабрь нар'!AO116+'[3]УК ВР декабрь нар'!AP116+'[3]УК ВР декабрь нар'!AQ116+'[3]УК ВР декабрь нар'!AR116+'[3]УК ВР декабрь нар'!AT116</f>
        <v>0</v>
      </c>
    </row>
    <row r="32" spans="1:12" ht="15.6" hidden="1" customHeight="1" x14ac:dyDescent="0.3">
      <c r="A32" s="77" t="s">
        <v>61</v>
      </c>
      <c r="B32" s="85"/>
      <c r="C32" s="85"/>
      <c r="D32" s="85"/>
      <c r="E32" s="86"/>
      <c r="F32" s="26">
        <f>'[3]УК ВР декабрь нар'!AY116</f>
        <v>44900.056676980683</v>
      </c>
    </row>
    <row r="33" spans="1:12" ht="13.2" customHeight="1" x14ac:dyDescent="0.25">
      <c r="A33" s="87" t="s">
        <v>73</v>
      </c>
      <c r="B33" s="88"/>
      <c r="C33" s="88"/>
      <c r="D33" s="88"/>
      <c r="E33" s="89"/>
      <c r="F33" s="83">
        <f>SUM(F35:F39)+132233.16</f>
        <v>256044.35107948526</v>
      </c>
    </row>
    <row r="34" spans="1:12" ht="97.2" customHeight="1" x14ac:dyDescent="0.25">
      <c r="A34" s="90"/>
      <c r="B34" s="91"/>
      <c r="C34" s="91"/>
      <c r="D34" s="91"/>
      <c r="E34" s="92"/>
      <c r="F34" s="84"/>
    </row>
    <row r="35" spans="1:12" ht="15.6" hidden="1" customHeight="1" x14ac:dyDescent="0.3">
      <c r="A35" s="80" t="s">
        <v>16</v>
      </c>
      <c r="B35" s="80"/>
      <c r="C35" s="80"/>
      <c r="D35" s="80"/>
      <c r="E35" s="80"/>
      <c r="F35" s="26">
        <f>'[3]УК ВР декабрь нар'!CN116+'[3]УК ВР декабрь нар'!DU116</f>
        <v>59528.77436547861</v>
      </c>
      <c r="L35" s="35"/>
    </row>
    <row r="36" spans="1:12" ht="15.6" hidden="1" customHeight="1" x14ac:dyDescent="0.3">
      <c r="A36" s="80" t="s">
        <v>31</v>
      </c>
      <c r="B36" s="80"/>
      <c r="C36" s="80"/>
      <c r="D36" s="80"/>
      <c r="E36" s="80"/>
      <c r="F36" s="26">
        <f>'[3]УК ВР декабрь нар'!CO116+'[3]УК ВР декабрь нар'!DV116</f>
        <v>15824.547945723796</v>
      </c>
    </row>
    <row r="37" spans="1:12" ht="15.6" hidden="1" customHeight="1" x14ac:dyDescent="0.3">
      <c r="A37" s="80" t="s">
        <v>18</v>
      </c>
      <c r="B37" s="80"/>
      <c r="C37" s="80"/>
      <c r="D37" s="80"/>
      <c r="E37" s="80"/>
      <c r="F37" s="26">
        <f>'[3]УК ВР декабрь нар'!CP116+'[3]УК ВР декабрь нар'!DW116</f>
        <v>9013.7462999999989</v>
      </c>
    </row>
    <row r="38" spans="1:12" ht="15.6" hidden="1" customHeight="1" x14ac:dyDescent="0.3">
      <c r="A38" s="80" t="s">
        <v>19</v>
      </c>
      <c r="B38" s="80"/>
      <c r="C38" s="80"/>
      <c r="D38" s="80"/>
      <c r="E38" s="80"/>
      <c r="F38" s="26">
        <f>'[3]УК ВР декабрь нар'!AI116+'[3]УК ВР декабрь нар'!AJ116+'[3]УК ВР декабрь нар'!AS116+'[3]УК ВР декабрь нар'!BC116+'[3]УК ВР декабрь нар'!BD116+'[3]УК ВР декабрь нар'!DB116+'[3]УК ВР декабрь нар'!EK116+'[3]УК ВР декабрь нар'!AM116</f>
        <v>0</v>
      </c>
    </row>
    <row r="39" spans="1:12" ht="15.6" hidden="1" customHeight="1" x14ac:dyDescent="0.3">
      <c r="A39" s="77" t="s">
        <v>63</v>
      </c>
      <c r="B39" s="78"/>
      <c r="C39" s="78"/>
      <c r="D39" s="78"/>
      <c r="E39" s="79"/>
      <c r="F39" s="26">
        <f>'[3]УК ВР декабрь нар'!DF116+'[3]УК ВР декабрь нар'!EP116</f>
        <v>39444.122468282862</v>
      </c>
    </row>
    <row r="40" spans="1:12" ht="58.8" customHeight="1" x14ac:dyDescent="0.3">
      <c r="A40" s="66" t="s">
        <v>74</v>
      </c>
      <c r="B40" s="81"/>
      <c r="C40" s="81"/>
      <c r="D40" s="81"/>
      <c r="E40" s="82"/>
      <c r="F40" s="27">
        <f>SUM(F41:F49)</f>
        <v>162764.84000490303</v>
      </c>
    </row>
    <row r="41" spans="1:12" ht="15.6" hidden="1" customHeight="1" x14ac:dyDescent="0.3">
      <c r="A41" s="73" t="s">
        <v>20</v>
      </c>
      <c r="B41" s="74"/>
      <c r="C41" s="74"/>
      <c r="D41" s="74"/>
      <c r="E41" s="75"/>
      <c r="F41" s="26">
        <f>'[3]УК ВР декабрь нар'!FB116+'[3]УК ВР декабрь нар'!FX116</f>
        <v>95290.649079072784</v>
      </c>
      <c r="L41" s="35"/>
    </row>
    <row r="42" spans="1:12" ht="15.6" hidden="1" customHeight="1" x14ac:dyDescent="0.3">
      <c r="A42" s="72" t="s">
        <v>31</v>
      </c>
      <c r="B42" s="67"/>
      <c r="C42" s="67"/>
      <c r="D42" s="67"/>
      <c r="E42" s="67"/>
      <c r="F42" s="26">
        <f>'[3]УК ВР декабрь нар'!FC116+'[3]УК ВР декабрь нар'!FY116</f>
        <v>25813.798482323495</v>
      </c>
    </row>
    <row r="43" spans="1:12" ht="15.6" hidden="1" customHeight="1" x14ac:dyDescent="0.3">
      <c r="A43" s="80" t="s">
        <v>21</v>
      </c>
      <c r="B43" s="80"/>
      <c r="C43" s="80"/>
      <c r="D43" s="80"/>
      <c r="E43" s="72"/>
      <c r="F43" s="26"/>
    </row>
    <row r="44" spans="1:12" ht="15.6" hidden="1" customHeight="1" x14ac:dyDescent="0.3">
      <c r="A44" s="72" t="s">
        <v>17</v>
      </c>
      <c r="B44" s="67"/>
      <c r="C44" s="67"/>
      <c r="D44" s="67"/>
      <c r="E44" s="67"/>
      <c r="F44" s="26"/>
    </row>
    <row r="45" spans="1:12" ht="15.6" hidden="1" customHeight="1" x14ac:dyDescent="0.3">
      <c r="A45" s="80" t="s">
        <v>22</v>
      </c>
      <c r="B45" s="80"/>
      <c r="C45" s="80"/>
      <c r="D45" s="80"/>
      <c r="E45" s="72"/>
      <c r="F45" s="26"/>
    </row>
    <row r="46" spans="1:12" ht="15.6" hidden="1" customHeight="1" x14ac:dyDescent="0.3">
      <c r="A46" s="72" t="s">
        <v>17</v>
      </c>
      <c r="B46" s="67"/>
      <c r="C46" s="67"/>
      <c r="D46" s="67"/>
      <c r="E46" s="67"/>
      <c r="F46" s="26"/>
    </row>
    <row r="47" spans="1:12" ht="15.6" hidden="1" customHeight="1" x14ac:dyDescent="0.3">
      <c r="A47" s="80" t="s">
        <v>18</v>
      </c>
      <c r="B47" s="80"/>
      <c r="C47" s="80"/>
      <c r="D47" s="80"/>
      <c r="E47" s="72"/>
      <c r="F47" s="26">
        <f>'[3]УК ВР декабрь нар'!FD116+'[3]УК ВР декабрь нар'!FZ116</f>
        <v>2267.6232</v>
      </c>
    </row>
    <row r="48" spans="1:12" ht="15.6" hidden="1" customHeight="1" x14ac:dyDescent="0.3">
      <c r="A48" s="72" t="s">
        <v>19</v>
      </c>
      <c r="B48" s="67"/>
      <c r="C48" s="67"/>
      <c r="D48" s="67"/>
      <c r="E48" s="67"/>
      <c r="F48" s="26">
        <f>'[3]УК ВР декабрь нар'!GG116+'[3]УК ВР декабрь нар'!FL116+'[3]УК ВР декабрь нар'!BB116+'[3]УК ВР декабрь нар'!AK116</f>
        <v>3203.4935999999998</v>
      </c>
    </row>
    <row r="49" spans="1:15" ht="15.6" hidden="1" customHeight="1" x14ac:dyDescent="0.3">
      <c r="A49" s="77" t="s">
        <v>64</v>
      </c>
      <c r="B49" s="78"/>
      <c r="C49" s="78"/>
      <c r="D49" s="78"/>
      <c r="E49" s="79"/>
      <c r="F49" s="26">
        <f>'[3]УК ВР декабрь нар'!FS116+'[3]УК ВР декабрь нар'!GL116</f>
        <v>36189.275643506735</v>
      </c>
    </row>
    <row r="50" spans="1:15" ht="15.6" customHeight="1" x14ac:dyDescent="0.3">
      <c r="A50" s="66" t="s">
        <v>37</v>
      </c>
      <c r="B50" s="67"/>
      <c r="C50" s="67"/>
      <c r="D50" s="67"/>
      <c r="E50" s="68"/>
      <c r="F50" s="34"/>
    </row>
    <row r="51" spans="1:15" ht="15.6" customHeight="1" x14ac:dyDescent="0.3">
      <c r="A51" s="69" t="s">
        <v>75</v>
      </c>
      <c r="B51" s="70"/>
      <c r="C51" s="70"/>
      <c r="D51" s="70"/>
      <c r="E51" s="71"/>
      <c r="F51" s="27">
        <f>F26+F33+F40+F50</f>
        <v>537212.06594623707</v>
      </c>
      <c r="K51" s="20"/>
    </row>
    <row r="52" spans="1:15" ht="15.6" x14ac:dyDescent="0.3">
      <c r="A52" s="31" t="s">
        <v>66</v>
      </c>
      <c r="B52" s="41"/>
      <c r="C52" s="41"/>
      <c r="D52" s="41"/>
      <c r="E52" s="41"/>
      <c r="F52" s="27">
        <f>F53+F54+F55</f>
        <v>77541.03</v>
      </c>
    </row>
    <row r="53" spans="1:15" ht="15.6" x14ac:dyDescent="0.3">
      <c r="A53" s="72" t="s">
        <v>23</v>
      </c>
      <c r="B53" s="67"/>
      <c r="C53" s="67"/>
      <c r="D53" s="67"/>
      <c r="E53" s="67"/>
      <c r="F53" s="26">
        <v>24755.25</v>
      </c>
    </row>
    <row r="54" spans="1:15" ht="15.6" x14ac:dyDescent="0.3">
      <c r="A54" s="72" t="s">
        <v>24</v>
      </c>
      <c r="B54" s="67"/>
      <c r="C54" s="67"/>
      <c r="D54" s="67"/>
      <c r="E54" s="67"/>
      <c r="F54" s="26">
        <v>52785.78</v>
      </c>
    </row>
    <row r="55" spans="1:15" ht="18" hidden="1" customHeight="1" x14ac:dyDescent="0.3">
      <c r="A55" s="73" t="s">
        <v>25</v>
      </c>
      <c r="B55" s="74"/>
      <c r="C55" s="74"/>
      <c r="D55" s="74"/>
      <c r="E55" s="75"/>
      <c r="F55" s="26">
        <v>0</v>
      </c>
    </row>
    <row r="56" spans="1:15" ht="15.6" x14ac:dyDescent="0.3">
      <c r="A56" s="76" t="s">
        <v>67</v>
      </c>
      <c r="B56" s="76"/>
      <c r="C56" s="76"/>
      <c r="D56" s="76"/>
      <c r="E56" s="76"/>
      <c r="F56" s="27">
        <f>F51+F52</f>
        <v>614753.0959462371</v>
      </c>
      <c r="N56" s="20"/>
      <c r="O56" s="20"/>
    </row>
    <row r="57" spans="1:15" ht="15.6" x14ac:dyDescent="0.3">
      <c r="A57" s="64" t="s">
        <v>26</v>
      </c>
      <c r="B57" s="64"/>
      <c r="C57" s="64"/>
      <c r="D57" s="64"/>
      <c r="E57" s="64"/>
      <c r="F57" s="28">
        <f>E17</f>
        <v>647126.64</v>
      </c>
    </row>
    <row r="58" spans="1:15" ht="15.6" x14ac:dyDescent="0.3">
      <c r="A58" s="64" t="s">
        <v>27</v>
      </c>
      <c r="B58" s="64"/>
      <c r="C58" s="64"/>
      <c r="D58" s="64"/>
      <c r="E58" s="64"/>
      <c r="F58" s="27">
        <f>F17</f>
        <v>641263.17000000004</v>
      </c>
      <c r="H58" s="29"/>
    </row>
    <row r="59" spans="1:15" ht="15.6" x14ac:dyDescent="0.3">
      <c r="A59" s="65" t="s">
        <v>28</v>
      </c>
      <c r="B59" s="65"/>
      <c r="C59" s="65"/>
      <c r="D59" s="65"/>
      <c r="E59" s="65"/>
      <c r="F59" s="27">
        <f>F25+F57-F56</f>
        <v>65814.878324750229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zoomScaleNormal="100" workbookViewId="0">
      <selection activeCell="F26" sqref="F26:F2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95" t="s">
        <v>76</v>
      </c>
      <c r="B1" s="95"/>
      <c r="C1" s="95"/>
      <c r="D1" s="95"/>
      <c r="E1" s="95"/>
      <c r="F1" s="95"/>
      <c r="G1" s="96"/>
    </row>
    <row r="2" spans="1:7" x14ac:dyDescent="0.25">
      <c r="A2" s="97" t="str">
        <f>'Грушевская 9'!A2:G2</f>
        <v>перед собственниками дома по адресу: ул. Грушевская 9</v>
      </c>
      <c r="B2" s="98"/>
      <c r="C2" s="98"/>
      <c r="D2" s="98"/>
      <c r="E2" s="98"/>
      <c r="F2" s="98"/>
      <c r="G2" s="98"/>
    </row>
    <row r="3" spans="1:7" hidden="1" x14ac:dyDescent="0.25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idden="1" x14ac:dyDescent="0.25">
      <c r="A4" s="99" t="s">
        <v>2</v>
      </c>
      <c r="B4" s="100"/>
      <c r="C4" s="100"/>
      <c r="D4" s="100"/>
      <c r="E4" s="2"/>
      <c r="F4" s="3" t="s">
        <v>1</v>
      </c>
    </row>
    <row r="5" spans="1:7" hidden="1" x14ac:dyDescent="0.25">
      <c r="A5" s="99" t="s">
        <v>3</v>
      </c>
      <c r="B5" s="100"/>
      <c r="C5" s="100"/>
      <c r="D5" s="100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'Грушевская 9'!G6</f>
        <v>в управлении с 01.01.2010г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'Грушевская 9'!G8</f>
        <v>задолженность с нарастающим итогом с - 01.01.2010г</v>
      </c>
    </row>
    <row r="9" spans="1:7" ht="15.6" x14ac:dyDescent="0.3">
      <c r="A9" s="113" t="s">
        <v>8</v>
      </c>
      <c r="B9" s="114"/>
      <c r="C9" s="114"/>
      <c r="D9" s="115"/>
      <c r="E9" s="17">
        <f>SUM(E10:E15)</f>
        <v>-2775.69</v>
      </c>
      <c r="F9" s="17">
        <f t="shared" ref="F9:G9" si="0">SUM(F10:F15)</f>
        <v>12411.52</v>
      </c>
      <c r="G9" s="17">
        <f t="shared" si="0"/>
        <v>93342.569999999992</v>
      </c>
    </row>
    <row r="10" spans="1:7" ht="15.6" x14ac:dyDescent="0.3">
      <c r="A10" s="101" t="s">
        <v>9</v>
      </c>
      <c r="B10" s="102"/>
      <c r="C10" s="102"/>
      <c r="D10" s="103"/>
      <c r="E10" s="18">
        <v>0</v>
      </c>
      <c r="F10" s="18">
        <v>3508.84</v>
      </c>
      <c r="G10" s="19">
        <v>30978.93</v>
      </c>
    </row>
    <row r="11" spans="1:7" ht="15.6" x14ac:dyDescent="0.3">
      <c r="A11" s="101" t="s">
        <v>10</v>
      </c>
      <c r="B11" s="102"/>
      <c r="C11" s="102"/>
      <c r="D11" s="103"/>
      <c r="E11" s="18">
        <v>-1023.85</v>
      </c>
      <c r="F11" s="18">
        <v>2870.53</v>
      </c>
      <c r="G11" s="19">
        <v>24032.94</v>
      </c>
    </row>
    <row r="12" spans="1:7" ht="15.6" x14ac:dyDescent="0.3">
      <c r="A12" s="101" t="s">
        <v>11</v>
      </c>
      <c r="B12" s="102"/>
      <c r="C12" s="102"/>
      <c r="D12" s="103"/>
      <c r="E12" s="18">
        <v>-845.61</v>
      </c>
      <c r="F12" s="18">
        <v>1921.04</v>
      </c>
      <c r="G12" s="19">
        <v>9578.69</v>
      </c>
    </row>
    <row r="13" spans="1:7" ht="15.6" x14ac:dyDescent="0.3">
      <c r="A13" s="101" t="s">
        <v>12</v>
      </c>
      <c r="B13" s="102"/>
      <c r="C13" s="102"/>
      <c r="D13" s="103"/>
      <c r="E13" s="18">
        <v>-803.29</v>
      </c>
      <c r="F13" s="18">
        <v>3030.58</v>
      </c>
      <c r="G13" s="19">
        <v>13471.71</v>
      </c>
    </row>
    <row r="14" spans="1:7" ht="15.6" x14ac:dyDescent="0.3">
      <c r="A14" s="94" t="s">
        <v>13</v>
      </c>
      <c r="B14" s="94"/>
      <c r="C14" s="94"/>
      <c r="D14" s="94"/>
      <c r="E14" s="18">
        <v>-102.94</v>
      </c>
      <c r="F14" s="18">
        <v>387.36</v>
      </c>
      <c r="G14" s="19">
        <v>14168.22</v>
      </c>
    </row>
    <row r="15" spans="1:7" ht="15.6" x14ac:dyDescent="0.3">
      <c r="A15" s="101" t="s">
        <v>68</v>
      </c>
      <c r="B15" s="102"/>
      <c r="C15" s="102"/>
      <c r="D15" s="103"/>
      <c r="E15" s="18">
        <v>0</v>
      </c>
      <c r="F15" s="18">
        <v>693.17</v>
      </c>
      <c r="G15" s="19">
        <v>1112.08</v>
      </c>
    </row>
    <row r="16" spans="1:7" ht="15.6" x14ac:dyDescent="0.3">
      <c r="A16" s="104" t="s">
        <v>41</v>
      </c>
      <c r="B16" s="105"/>
      <c r="C16" s="105"/>
      <c r="D16" s="106"/>
      <c r="E16" s="17">
        <f>SUM(E17:E20)</f>
        <v>716587.6</v>
      </c>
      <c r="F16" s="17">
        <f t="shared" ref="F16:G16" si="1">SUM(F17:F20)</f>
        <v>739162.85000000009</v>
      </c>
      <c r="G16" s="17">
        <f t="shared" si="1"/>
        <v>83681.19</v>
      </c>
    </row>
    <row r="17" spans="1:12" ht="15.6" x14ac:dyDescent="0.3">
      <c r="A17" s="116" t="s">
        <v>43</v>
      </c>
      <c r="B17" s="117"/>
      <c r="C17" s="117"/>
      <c r="D17" s="118"/>
      <c r="E17" s="18">
        <v>621330.15</v>
      </c>
      <c r="F17" s="18">
        <v>642616.43000000005</v>
      </c>
      <c r="G17" s="19">
        <v>74507.16</v>
      </c>
    </row>
    <row r="18" spans="1:12" ht="15.6" x14ac:dyDescent="0.3">
      <c r="A18" s="94" t="s">
        <v>55</v>
      </c>
      <c r="B18" s="94"/>
      <c r="C18" s="94"/>
      <c r="D18" s="94"/>
      <c r="E18" s="18">
        <v>1331.46</v>
      </c>
      <c r="F18" s="18">
        <v>1465.67</v>
      </c>
      <c r="G18" s="19">
        <v>154.94</v>
      </c>
    </row>
    <row r="19" spans="1:12" ht="15.6" x14ac:dyDescent="0.3">
      <c r="A19" s="94" t="s">
        <v>56</v>
      </c>
      <c r="B19" s="94"/>
      <c r="C19" s="94"/>
      <c r="D19" s="94"/>
      <c r="E19" s="18">
        <v>4856.26</v>
      </c>
      <c r="F19" s="18">
        <v>4825.32</v>
      </c>
      <c r="G19" s="19">
        <v>577.19000000000005</v>
      </c>
    </row>
    <row r="20" spans="1:12" ht="15.6" x14ac:dyDescent="0.3">
      <c r="A20" s="94" t="s">
        <v>57</v>
      </c>
      <c r="B20" s="94"/>
      <c r="C20" s="94"/>
      <c r="D20" s="94"/>
      <c r="E20" s="18">
        <v>89069.73</v>
      </c>
      <c r="F20" s="18">
        <v>90255.43</v>
      </c>
      <c r="G20" s="19">
        <v>8441.9</v>
      </c>
    </row>
    <row r="21" spans="1:12" ht="15.6" x14ac:dyDescent="0.3">
      <c r="A21" s="93" t="s">
        <v>14</v>
      </c>
      <c r="B21" s="93"/>
      <c r="C21" s="93"/>
      <c r="D21" s="93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94" t="s">
        <v>15</v>
      </c>
      <c r="B22" s="94"/>
      <c r="C22" s="94"/>
      <c r="D22" s="94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4" t="s">
        <v>77</v>
      </c>
      <c r="B25" s="64"/>
      <c r="C25" s="64"/>
      <c r="D25" s="64"/>
      <c r="E25" s="64"/>
      <c r="F25" s="40">
        <f>'Грушевская 9(2020)'!F59</f>
        <v>65814.878324750229</v>
      </c>
      <c r="G25" s="20"/>
    </row>
    <row r="26" spans="1:12" x14ac:dyDescent="0.25">
      <c r="A26" s="87" t="s">
        <v>72</v>
      </c>
      <c r="B26" s="88"/>
      <c r="C26" s="88"/>
      <c r="D26" s="88"/>
      <c r="E26" s="89"/>
      <c r="F26" s="83">
        <f>SUM(F28:F32)</f>
        <v>581392.20109299896</v>
      </c>
    </row>
    <row r="27" spans="1:12" ht="56.4" customHeight="1" x14ac:dyDescent="0.25">
      <c r="A27" s="90"/>
      <c r="B27" s="91"/>
      <c r="C27" s="91"/>
      <c r="D27" s="91"/>
      <c r="E27" s="92"/>
      <c r="F27" s="84"/>
    </row>
    <row r="28" spans="1:12" ht="15.6" hidden="1" x14ac:dyDescent="0.3">
      <c r="A28" s="72" t="s">
        <v>16</v>
      </c>
      <c r="B28" s="67"/>
      <c r="C28" s="67"/>
      <c r="D28" s="67"/>
      <c r="E28" s="68"/>
      <c r="F28" s="26">
        <f>'[4]УК ВР декабрь нар'!W116</f>
        <v>105961.356960965</v>
      </c>
      <c r="L28" s="35"/>
    </row>
    <row r="29" spans="1:12" ht="15.6" hidden="1" x14ac:dyDescent="0.3">
      <c r="A29" s="72" t="s">
        <v>31</v>
      </c>
      <c r="B29" s="67"/>
      <c r="C29" s="67"/>
      <c r="D29" s="67"/>
      <c r="E29" s="68"/>
      <c r="F29" s="26">
        <f>'[4]УК ВР декабрь нар'!X116</f>
        <v>25958.354111385852</v>
      </c>
    </row>
    <row r="30" spans="1:12" ht="15.6" hidden="1" x14ac:dyDescent="0.3">
      <c r="A30" s="72" t="s">
        <v>18</v>
      </c>
      <c r="B30" s="67"/>
      <c r="C30" s="67"/>
      <c r="D30" s="67"/>
      <c r="E30" s="68"/>
      <c r="F30" s="26">
        <f>'[4]УК ВР декабрь нар'!Y116+'[4]УК ВР декабрь нар'!Z116+'[4]УК ВР декабрь нар'!DX116</f>
        <v>40882.193500000008</v>
      </c>
    </row>
    <row r="31" spans="1:12" ht="15.6" hidden="1" x14ac:dyDescent="0.3">
      <c r="A31" s="72" t="s">
        <v>19</v>
      </c>
      <c r="B31" s="67"/>
      <c r="C31" s="67"/>
      <c r="D31" s="67"/>
      <c r="E31" s="68"/>
      <c r="F31" s="26">
        <f>'[4]УК ВР декабрь нар'!AV116+'[4]УК ВР декабрь нар'!BM116+'[4]УК ВР декабрь нар'!BN116+'[4]УК ВР декабрь нар'!BO116+'[4]УК ВР декабрь нар'!BP116+'[4]УК ВР декабрь нар'!EG116+'[4]УК ВР декабрь нар'!EH116+'[4]УК ВР декабрь нар'!EI116+'[4]УК ВР декабрь нар'!EJ116</f>
        <v>0</v>
      </c>
    </row>
    <row r="32" spans="1:12" ht="15.6" hidden="1" x14ac:dyDescent="0.3">
      <c r="A32" s="77" t="s">
        <v>61</v>
      </c>
      <c r="B32" s="85"/>
      <c r="C32" s="85"/>
      <c r="D32" s="85"/>
      <c r="E32" s="86"/>
      <c r="F32" s="26">
        <f>'[4]УК ВР декабрь нар'!AY116</f>
        <v>408590.29652064812</v>
      </c>
    </row>
    <row r="33" spans="1:12" x14ac:dyDescent="0.25">
      <c r="A33" s="87" t="s">
        <v>73</v>
      </c>
      <c r="B33" s="88"/>
      <c r="C33" s="88"/>
      <c r="D33" s="88"/>
      <c r="E33" s="89"/>
      <c r="F33" s="83">
        <f>SUM(F35:F39)+119546.57</f>
        <v>255954.04173064334</v>
      </c>
    </row>
    <row r="34" spans="1:12" ht="94.8" customHeight="1" x14ac:dyDescent="0.25">
      <c r="A34" s="90"/>
      <c r="B34" s="91"/>
      <c r="C34" s="91"/>
      <c r="D34" s="91"/>
      <c r="E34" s="92"/>
      <c r="F34" s="84"/>
    </row>
    <row r="35" spans="1:12" ht="15.6" hidden="1" x14ac:dyDescent="0.3">
      <c r="A35" s="80" t="s">
        <v>16</v>
      </c>
      <c r="B35" s="80"/>
      <c r="C35" s="80"/>
      <c r="D35" s="80"/>
      <c r="E35" s="80"/>
      <c r="F35" s="26">
        <f>'[4]УК ВР декабрь нар'!CN116+'[4]УК ВР декабрь нар'!DU116</f>
        <v>73915.457133410702</v>
      </c>
      <c r="L35" s="35"/>
    </row>
    <row r="36" spans="1:12" ht="15.6" hidden="1" x14ac:dyDescent="0.3">
      <c r="A36" s="80" t="s">
        <v>31</v>
      </c>
      <c r="B36" s="80"/>
      <c r="C36" s="80"/>
      <c r="D36" s="80"/>
      <c r="E36" s="80"/>
      <c r="F36" s="26">
        <f>'[4]УК ВР декабрь нар'!CO116+'[4]УК ВР декабрь нар'!DV116</f>
        <v>17983.67106322811</v>
      </c>
    </row>
    <row r="37" spans="1:12" ht="15.6" hidden="1" x14ac:dyDescent="0.3">
      <c r="A37" s="80" t="s">
        <v>18</v>
      </c>
      <c r="B37" s="80"/>
      <c r="C37" s="80"/>
      <c r="D37" s="80"/>
      <c r="E37" s="80"/>
      <c r="F37" s="26">
        <f>'[4]УК ВР декабрь нар'!CP116+'[4]УК ВР декабрь нар'!DL116+'[4]УК ВР декабрь нар'!DP116+'[4]УК ВР декабрь нар'!DT116</f>
        <v>7208.9913500000002</v>
      </c>
    </row>
    <row r="38" spans="1:12" ht="15.6" hidden="1" x14ac:dyDescent="0.3">
      <c r="A38" s="80" t="s">
        <v>19</v>
      </c>
      <c r="B38" s="80"/>
      <c r="C38" s="80"/>
      <c r="D38" s="80"/>
      <c r="E38" s="80"/>
      <c r="F38" s="26">
        <f>'[4]УК ВР декабрь нар'!DB116+'[4]УК ВР декабрь нар'!DY116+'[4]УК ВР декабрь нар'!DZ116+'[4]УК ВР декабрь нар'!EA116+'[4]УК ВР декабрь нар'!EB116+'[4]УК ВР декабрь нар'!EC116+'[4]УК ВР декабрь нар'!ED116+'[4]УК ВР декабрь нар'!EE116+'[4]УК ВР декабрь нар'!EF116</f>
        <v>3728.5499999999997</v>
      </c>
    </row>
    <row r="39" spans="1:12" ht="51" hidden="1" customHeight="1" x14ac:dyDescent="0.3">
      <c r="A39" s="77" t="s">
        <v>63</v>
      </c>
      <c r="B39" s="78"/>
      <c r="C39" s="78"/>
      <c r="D39" s="78"/>
      <c r="E39" s="79"/>
      <c r="F39" s="26">
        <f>'[4]УК ВР декабрь нар'!DG116+'[4]УК ВР декабрь нар'!EP116</f>
        <v>33570.802184004526</v>
      </c>
    </row>
    <row r="40" spans="1:12" ht="72" customHeight="1" x14ac:dyDescent="0.3">
      <c r="A40" s="66" t="s">
        <v>74</v>
      </c>
      <c r="B40" s="81"/>
      <c r="C40" s="81"/>
      <c r="D40" s="81"/>
      <c r="E40" s="82"/>
      <c r="F40" s="27">
        <f>SUM(F41:F49)</f>
        <v>289896.79875000002</v>
      </c>
    </row>
    <row r="41" spans="1:12" ht="15.6" hidden="1" x14ac:dyDescent="0.3">
      <c r="A41" s="73" t="s">
        <v>20</v>
      </c>
      <c r="B41" s="74"/>
      <c r="C41" s="74"/>
      <c r="D41" s="74"/>
      <c r="E41" s="75"/>
      <c r="F41" s="26">
        <f>'[4]УК ВР декабрь нар'!$EU116+'[4]УК ВР декабрь нар'!FV116+'[4]УК ВР декабрь нар'!EY116</f>
        <v>283966.02</v>
      </c>
      <c r="L41" s="35"/>
    </row>
    <row r="42" spans="1:12" ht="15.6" hidden="1" x14ac:dyDescent="0.3">
      <c r="A42" s="72" t="s">
        <v>31</v>
      </c>
      <c r="B42" s="67"/>
      <c r="C42" s="67"/>
      <c r="D42" s="67"/>
      <c r="E42" s="67"/>
      <c r="F42" s="26"/>
    </row>
    <row r="43" spans="1:12" ht="15.6" hidden="1" x14ac:dyDescent="0.3">
      <c r="A43" s="80" t="s">
        <v>21</v>
      </c>
      <c r="B43" s="80"/>
      <c r="C43" s="80"/>
      <c r="D43" s="80"/>
      <c r="E43" s="72"/>
      <c r="F43" s="26"/>
    </row>
    <row r="44" spans="1:12" ht="15.6" hidden="1" x14ac:dyDescent="0.3">
      <c r="A44" s="72" t="s">
        <v>17</v>
      </c>
      <c r="B44" s="67"/>
      <c r="C44" s="67"/>
      <c r="D44" s="67"/>
      <c r="E44" s="67"/>
      <c r="F44" s="26"/>
    </row>
    <row r="45" spans="1:12" ht="15.6" hidden="1" x14ac:dyDescent="0.3">
      <c r="A45" s="80" t="s">
        <v>22</v>
      </c>
      <c r="B45" s="80"/>
      <c r="C45" s="80"/>
      <c r="D45" s="80"/>
      <c r="E45" s="72"/>
      <c r="F45" s="26"/>
    </row>
    <row r="46" spans="1:12" ht="15.6" hidden="1" x14ac:dyDescent="0.3">
      <c r="A46" s="72" t="s">
        <v>17</v>
      </c>
      <c r="B46" s="67"/>
      <c r="C46" s="67"/>
      <c r="D46" s="67"/>
      <c r="E46" s="67"/>
      <c r="F46" s="26"/>
    </row>
    <row r="47" spans="1:12" ht="15.6" hidden="1" x14ac:dyDescent="0.3">
      <c r="A47" s="80" t="s">
        <v>18</v>
      </c>
      <c r="B47" s="80"/>
      <c r="C47" s="80"/>
      <c r="D47" s="80"/>
      <c r="E47" s="72"/>
      <c r="F47" s="26">
        <f>'[4]УК ВР декабрь нар'!EW116+'[4]УК ВР декабрь нар'!FA116+'[4]УК ВР декабрь нар'!FZ116</f>
        <v>2570.2810500000001</v>
      </c>
    </row>
    <row r="48" spans="1:12" ht="15.6" hidden="1" x14ac:dyDescent="0.3">
      <c r="A48" s="72" t="s">
        <v>19</v>
      </c>
      <c r="B48" s="67"/>
      <c r="C48" s="67"/>
      <c r="D48" s="67"/>
      <c r="E48" s="67"/>
      <c r="F48" s="26">
        <f>'[4]УК ВР декабрь нар'!FL116+'[4]УК ВР декабрь нар'!GG116</f>
        <v>3360.4976999999999</v>
      </c>
    </row>
    <row r="49" spans="1:15" ht="15.6" hidden="1" x14ac:dyDescent="0.3">
      <c r="A49" s="77" t="s">
        <v>64</v>
      </c>
      <c r="B49" s="78"/>
      <c r="C49" s="78"/>
      <c r="D49" s="78"/>
      <c r="E49" s="79"/>
      <c r="F49" s="26">
        <f>'[4]УК ВР декабрь нар'!FS116+'[4]УК ВР декабрь нар'!GL116</f>
        <v>0</v>
      </c>
    </row>
    <row r="50" spans="1:15" ht="15.6" hidden="1" customHeight="1" x14ac:dyDescent="0.3">
      <c r="A50" s="66" t="s">
        <v>37</v>
      </c>
      <c r="B50" s="67"/>
      <c r="C50" s="67"/>
      <c r="D50" s="67"/>
      <c r="E50" s="68"/>
      <c r="F50" s="34"/>
    </row>
    <row r="51" spans="1:15" ht="15.6" x14ac:dyDescent="0.3">
      <c r="A51" s="69" t="s">
        <v>75</v>
      </c>
      <c r="B51" s="70"/>
      <c r="C51" s="70"/>
      <c r="D51" s="70"/>
      <c r="E51" s="71"/>
      <c r="F51" s="27">
        <f>F26+F33+F40+F50</f>
        <v>1127243.0415736423</v>
      </c>
      <c r="G51" s="20"/>
      <c r="K51" s="20"/>
    </row>
    <row r="52" spans="1:15" ht="15.6" x14ac:dyDescent="0.3">
      <c r="A52" s="31" t="s">
        <v>66</v>
      </c>
      <c r="B52" s="42"/>
      <c r="C52" s="42"/>
      <c r="D52" s="42"/>
      <c r="E52" s="42"/>
      <c r="F52" s="27">
        <f>F53+F54+F55</f>
        <v>75608.11</v>
      </c>
    </row>
    <row r="53" spans="1:15" ht="15.6" x14ac:dyDescent="0.3">
      <c r="A53" s="72" t="s">
        <v>23</v>
      </c>
      <c r="B53" s="67"/>
      <c r="C53" s="67"/>
      <c r="D53" s="67"/>
      <c r="E53" s="67"/>
      <c r="F53" s="26">
        <v>19234.310000000001</v>
      </c>
    </row>
    <row r="54" spans="1:15" ht="15.6" x14ac:dyDescent="0.3">
      <c r="A54" s="72" t="s">
        <v>24</v>
      </c>
      <c r="B54" s="67"/>
      <c r="C54" s="67"/>
      <c r="D54" s="67"/>
      <c r="E54" s="67"/>
      <c r="F54" s="26">
        <v>56373.8</v>
      </c>
    </row>
    <row r="55" spans="1:15" ht="18" hidden="1" customHeight="1" x14ac:dyDescent="0.3">
      <c r="A55" s="73" t="s">
        <v>25</v>
      </c>
      <c r="B55" s="74"/>
      <c r="C55" s="74"/>
      <c r="D55" s="74"/>
      <c r="E55" s="75"/>
      <c r="F55" s="26">
        <v>0</v>
      </c>
    </row>
    <row r="56" spans="1:15" ht="15.6" x14ac:dyDescent="0.3">
      <c r="A56" s="76" t="s">
        <v>67</v>
      </c>
      <c r="B56" s="76"/>
      <c r="C56" s="76"/>
      <c r="D56" s="76"/>
      <c r="E56" s="76"/>
      <c r="F56" s="27">
        <f>F51+F52</f>
        <v>1202851.1515736424</v>
      </c>
      <c r="N56" s="20"/>
      <c r="O56" s="20"/>
    </row>
    <row r="57" spans="1:15" ht="15.6" x14ac:dyDescent="0.3">
      <c r="A57" s="64" t="s">
        <v>26</v>
      </c>
      <c r="B57" s="64"/>
      <c r="C57" s="64"/>
      <c r="D57" s="64"/>
      <c r="E57" s="64"/>
      <c r="F57" s="28">
        <f>E17</f>
        <v>621330.15</v>
      </c>
    </row>
    <row r="58" spans="1:15" ht="15.6" x14ac:dyDescent="0.3">
      <c r="A58" s="64" t="s">
        <v>27</v>
      </c>
      <c r="B58" s="64"/>
      <c r="C58" s="64"/>
      <c r="D58" s="64"/>
      <c r="E58" s="64"/>
      <c r="F58" s="27">
        <f>F17</f>
        <v>642616.43000000005</v>
      </c>
      <c r="H58" s="29"/>
    </row>
    <row r="59" spans="1:15" ht="15.6" x14ac:dyDescent="0.3">
      <c r="A59" s="65" t="s">
        <v>28</v>
      </c>
      <c r="B59" s="65"/>
      <c r="C59" s="65"/>
      <c r="D59" s="65"/>
      <c r="E59" s="65"/>
      <c r="F59" s="27">
        <f>F25+F57-F56</f>
        <v>-515706.12324889214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zoomScale="90" zoomScaleNormal="90" workbookViewId="0">
      <selection activeCell="J32" sqref="J32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20" customWidth="1"/>
    <col min="6" max="6" width="14.109375" style="20" customWidth="1"/>
    <col min="7" max="7" width="15.21875" style="20" customWidth="1"/>
    <col min="8" max="8" width="8.77734375" style="20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37" t="s">
        <v>78</v>
      </c>
      <c r="B1" s="137"/>
      <c r="C1" s="137"/>
      <c r="D1" s="137"/>
      <c r="E1" s="137"/>
      <c r="F1" s="137"/>
      <c r="G1" s="98"/>
      <c r="I1" s="44"/>
    </row>
    <row r="2" spans="1:9" ht="22.5" customHeight="1" x14ac:dyDescent="0.25">
      <c r="A2" s="137" t="str">
        <f>'Грушевская 9(2021)'!A2:G2</f>
        <v>перед собственниками дома по адресу: ул. Грушевская 9</v>
      </c>
      <c r="B2" s="98"/>
      <c r="C2" s="98"/>
      <c r="D2" s="98"/>
      <c r="E2" s="98"/>
      <c r="F2" s="98"/>
      <c r="G2" s="98"/>
      <c r="I2" s="44"/>
    </row>
    <row r="3" spans="1:9" hidden="1" x14ac:dyDescent="0.25">
      <c r="A3" s="138" t="s">
        <v>0</v>
      </c>
      <c r="B3" s="139"/>
      <c r="C3" s="139"/>
      <c r="D3" s="139"/>
      <c r="E3" s="45">
        <f>E4+E5</f>
        <v>18358.3</v>
      </c>
      <c r="F3" s="45" t="s">
        <v>1</v>
      </c>
      <c r="G3" s="45"/>
      <c r="I3" s="44"/>
    </row>
    <row r="4" spans="1:9" hidden="1" x14ac:dyDescent="0.25">
      <c r="A4" s="138" t="s">
        <v>2</v>
      </c>
      <c r="B4" s="139"/>
      <c r="C4" s="139"/>
      <c r="D4" s="139"/>
      <c r="E4" s="45">
        <f>'[5]2018'!E4</f>
        <v>17955.8</v>
      </c>
      <c r="F4" s="45" t="s">
        <v>1</v>
      </c>
      <c r="G4" s="45"/>
      <c r="I4" s="44"/>
    </row>
    <row r="5" spans="1:9" hidden="1" x14ac:dyDescent="0.25">
      <c r="A5" s="138" t="s">
        <v>3</v>
      </c>
      <c r="B5" s="139"/>
      <c r="C5" s="139"/>
      <c r="D5" s="139"/>
      <c r="E5" s="45">
        <f>'[5]2018'!E5</f>
        <v>402.5</v>
      </c>
      <c r="F5" s="45" t="s">
        <v>4</v>
      </c>
      <c r="G5" s="45"/>
      <c r="I5" s="44"/>
    </row>
    <row r="6" spans="1:9" ht="17.399999999999999" x14ac:dyDescent="0.25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8" customHeight="1" x14ac:dyDescent="0.3">
      <c r="A7" s="9"/>
      <c r="B7" s="49"/>
      <c r="C7" s="11"/>
      <c r="D7" s="12"/>
      <c r="E7" s="50"/>
      <c r="F7" s="51"/>
      <c r="G7" s="52"/>
      <c r="H7" s="52"/>
      <c r="I7" s="44"/>
    </row>
    <row r="8" spans="1:9" ht="8.4" customHeight="1" x14ac:dyDescent="0.3">
      <c r="A8" s="9"/>
      <c r="B8" s="10"/>
      <c r="C8" s="11"/>
      <c r="D8" s="12"/>
      <c r="E8" s="53"/>
      <c r="F8" s="51"/>
      <c r="G8" s="52"/>
    </row>
    <row r="9" spans="1:9" ht="39.6" x14ac:dyDescent="0.25">
      <c r="A9" s="134" t="s">
        <v>5</v>
      </c>
      <c r="B9" s="135"/>
      <c r="C9" s="135"/>
      <c r="D9" s="136"/>
      <c r="E9" s="54" t="s">
        <v>6</v>
      </c>
      <c r="F9" s="54" t="s">
        <v>7</v>
      </c>
      <c r="G9" s="55" t="s">
        <v>79</v>
      </c>
    </row>
    <row r="10" spans="1:9" ht="15.6" x14ac:dyDescent="0.3">
      <c r="A10" s="128" t="s">
        <v>8</v>
      </c>
      <c r="B10" s="129"/>
      <c r="C10" s="129"/>
      <c r="D10" s="130"/>
      <c r="E10" s="56">
        <f>SUM(E11:E16)</f>
        <v>-5579.0599999999995</v>
      </c>
      <c r="F10" s="56">
        <f>SUM(F11:F16)</f>
        <v>-3827.71</v>
      </c>
      <c r="G10" s="56">
        <f>SUM(G11:G16)</f>
        <v>39088.729999999996</v>
      </c>
    </row>
    <row r="11" spans="1:9" ht="15.6" x14ac:dyDescent="0.3">
      <c r="A11" s="120" t="s">
        <v>9</v>
      </c>
      <c r="B11" s="121"/>
      <c r="C11" s="121"/>
      <c r="D11" s="122"/>
      <c r="E11" s="19">
        <v>0</v>
      </c>
      <c r="F11" s="19">
        <v>0</v>
      </c>
      <c r="G11" s="19">
        <v>15165.14</v>
      </c>
    </row>
    <row r="12" spans="1:9" ht="15.6" x14ac:dyDescent="0.3">
      <c r="A12" s="120" t="s">
        <v>10</v>
      </c>
      <c r="B12" s="121"/>
      <c r="C12" s="121"/>
      <c r="D12" s="122"/>
      <c r="E12" s="19">
        <v>-1046.78</v>
      </c>
      <c r="F12" s="19">
        <v>-1046.78</v>
      </c>
      <c r="G12" s="19">
        <v>7133.32</v>
      </c>
    </row>
    <row r="13" spans="1:9" ht="15.6" x14ac:dyDescent="0.3">
      <c r="A13" s="120" t="s">
        <v>11</v>
      </c>
      <c r="B13" s="121"/>
      <c r="C13" s="121"/>
      <c r="D13" s="122"/>
      <c r="E13" s="19">
        <v>-410.9</v>
      </c>
      <c r="F13" s="19">
        <v>297.2</v>
      </c>
      <c r="G13" s="19">
        <v>4475.99</v>
      </c>
    </row>
    <row r="14" spans="1:9" ht="15.6" x14ac:dyDescent="0.3">
      <c r="A14" s="120" t="s">
        <v>12</v>
      </c>
      <c r="B14" s="121"/>
      <c r="C14" s="121"/>
      <c r="D14" s="122"/>
      <c r="E14" s="19">
        <v>-667.85</v>
      </c>
      <c r="F14" s="19">
        <v>342.75</v>
      </c>
      <c r="G14" s="19">
        <v>6352.18</v>
      </c>
    </row>
    <row r="15" spans="1:9" ht="15.6" x14ac:dyDescent="0.3">
      <c r="A15" s="124" t="s">
        <v>13</v>
      </c>
      <c r="B15" s="124"/>
      <c r="C15" s="124"/>
      <c r="D15" s="124"/>
      <c r="E15" s="19">
        <v>-3453.53</v>
      </c>
      <c r="F15" s="19">
        <v>-3420.88</v>
      </c>
      <c r="G15" s="19">
        <v>5962.1</v>
      </c>
    </row>
    <row r="16" spans="1:9" ht="15.6" x14ac:dyDescent="0.3">
      <c r="A16" s="120" t="s">
        <v>80</v>
      </c>
      <c r="B16" s="121"/>
      <c r="C16" s="121"/>
      <c r="D16" s="122"/>
      <c r="E16" s="19"/>
      <c r="F16" s="19"/>
      <c r="G16" s="19"/>
    </row>
    <row r="17" spans="1:10" ht="63.75" customHeight="1" x14ac:dyDescent="0.3">
      <c r="A17" s="131" t="s">
        <v>81</v>
      </c>
      <c r="B17" s="132"/>
      <c r="C17" s="132"/>
      <c r="D17" s="133"/>
      <c r="E17" s="19">
        <v>740898.62</v>
      </c>
      <c r="F17" s="19">
        <v>699460.47</v>
      </c>
      <c r="G17" s="19">
        <v>95157.84</v>
      </c>
    </row>
    <row r="18" spans="1:10" ht="15.6" hidden="1" x14ac:dyDescent="0.3">
      <c r="A18" s="124" t="s">
        <v>82</v>
      </c>
      <c r="B18" s="124"/>
      <c r="C18" s="124"/>
      <c r="D18" s="124"/>
      <c r="E18" s="19"/>
      <c r="F18" s="19"/>
      <c r="G18" s="19"/>
      <c r="J18" s="20"/>
    </row>
    <row r="19" spans="1:10" ht="15.6" hidden="1" x14ac:dyDescent="0.3">
      <c r="A19" s="124" t="s">
        <v>83</v>
      </c>
      <c r="B19" s="124"/>
      <c r="C19" s="124"/>
      <c r="D19" s="124"/>
      <c r="E19" s="19"/>
      <c r="F19" s="19"/>
      <c r="G19" s="19"/>
    </row>
    <row r="20" spans="1:10" ht="15.6" hidden="1" x14ac:dyDescent="0.3">
      <c r="A20" s="124" t="s">
        <v>84</v>
      </c>
      <c r="B20" s="124"/>
      <c r="C20" s="124"/>
      <c r="D20" s="124"/>
      <c r="E20" s="19"/>
      <c r="F20" s="19"/>
      <c r="G20" s="19"/>
    </row>
    <row r="21" spans="1:10" ht="32.25" customHeight="1" x14ac:dyDescent="0.3">
      <c r="A21" s="125" t="s">
        <v>85</v>
      </c>
      <c r="B21" s="126"/>
      <c r="C21" s="126"/>
      <c r="D21" s="127"/>
      <c r="E21" s="57">
        <f>SUM(E22:E25)</f>
        <v>100217.88</v>
      </c>
      <c r="F21" s="57">
        <f t="shared" ref="F21:G21" si="0">SUM(F22:F25)</f>
        <v>96440.88</v>
      </c>
      <c r="G21" s="57">
        <f t="shared" si="0"/>
        <v>11812.330000000002</v>
      </c>
    </row>
    <row r="22" spans="1:10" ht="15.6" x14ac:dyDescent="0.3">
      <c r="A22" s="120" t="s">
        <v>55</v>
      </c>
      <c r="B22" s="121"/>
      <c r="C22" s="121"/>
      <c r="D22" s="122"/>
      <c r="E22" s="19">
        <v>941.35</v>
      </c>
      <c r="F22" s="19">
        <v>923.84</v>
      </c>
      <c r="G22" s="19">
        <v>140.82</v>
      </c>
    </row>
    <row r="23" spans="1:10" ht="15.6" x14ac:dyDescent="0.3">
      <c r="A23" s="120" t="s">
        <v>56</v>
      </c>
      <c r="B23" s="121"/>
      <c r="C23" s="121"/>
      <c r="D23" s="122"/>
      <c r="E23" s="19">
        <v>4860.8599999999997</v>
      </c>
      <c r="F23" s="19">
        <v>4771.6899999999996</v>
      </c>
      <c r="G23" s="19">
        <v>604.29999999999995</v>
      </c>
    </row>
    <row r="24" spans="1:10" ht="15.6" x14ac:dyDescent="0.3">
      <c r="A24" s="120" t="s">
        <v>57</v>
      </c>
      <c r="B24" s="121"/>
      <c r="C24" s="121"/>
      <c r="D24" s="122"/>
      <c r="E24" s="19">
        <v>93994.09</v>
      </c>
      <c r="F24" s="19">
        <v>90728.13</v>
      </c>
      <c r="G24" s="19">
        <v>10662.85</v>
      </c>
    </row>
    <row r="25" spans="1:10" ht="15.6" x14ac:dyDescent="0.3">
      <c r="A25" s="120" t="s">
        <v>86</v>
      </c>
      <c r="B25" s="121"/>
      <c r="C25" s="121"/>
      <c r="D25" s="122"/>
      <c r="E25" s="19">
        <v>421.58</v>
      </c>
      <c r="F25" s="19">
        <v>17.22</v>
      </c>
      <c r="G25" s="19">
        <v>404.36</v>
      </c>
    </row>
    <row r="26" spans="1:10" ht="15.6" hidden="1" x14ac:dyDescent="0.3">
      <c r="A26" s="123" t="s">
        <v>14</v>
      </c>
      <c r="B26" s="123"/>
      <c r="C26" s="123"/>
      <c r="D26" s="123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6" hidden="1" x14ac:dyDescent="0.3">
      <c r="A27" s="124" t="s">
        <v>15</v>
      </c>
      <c r="B27" s="124"/>
      <c r="C27" s="124"/>
      <c r="D27" s="124"/>
      <c r="E27" s="19"/>
      <c r="F27" s="19"/>
      <c r="G27" s="19"/>
      <c r="J27" s="20"/>
    </row>
    <row r="28" spans="1:10" ht="8.4" customHeight="1" x14ac:dyDescent="0.3">
      <c r="A28" s="58"/>
      <c r="B28" s="58"/>
      <c r="C28" s="58"/>
      <c r="D28" s="58"/>
      <c r="E28" s="23"/>
      <c r="F28" s="23"/>
    </row>
    <row r="29" spans="1:10" ht="15.6" x14ac:dyDescent="0.3">
      <c r="A29" s="24" t="s">
        <v>70</v>
      </c>
      <c r="B29" s="24"/>
      <c r="C29" s="24"/>
      <c r="D29" s="24"/>
      <c r="E29" s="25"/>
      <c r="F29" s="14"/>
    </row>
    <row r="30" spans="1:10" ht="15.6" x14ac:dyDescent="0.3">
      <c r="A30" s="64" t="s">
        <v>87</v>
      </c>
      <c r="B30" s="64"/>
      <c r="C30" s="64"/>
      <c r="D30" s="64"/>
      <c r="E30" s="64"/>
      <c r="F30" s="40">
        <f>'Грушевская 9(2021)'!F59</f>
        <v>-515706.12324889214</v>
      </c>
      <c r="G30" s="59"/>
    </row>
    <row r="31" spans="1:10" x14ac:dyDescent="0.25">
      <c r="A31" s="87" t="s">
        <v>72</v>
      </c>
      <c r="B31" s="88"/>
      <c r="C31" s="88"/>
      <c r="D31" s="88"/>
      <c r="E31" s="89"/>
      <c r="F31" s="83">
        <f>SUM(F33:F37)</f>
        <v>102412.72605001899</v>
      </c>
      <c r="G31" s="1"/>
      <c r="H31" s="1"/>
    </row>
    <row r="32" spans="1:10" ht="67.2" customHeight="1" x14ac:dyDescent="0.25">
      <c r="A32" s="90"/>
      <c r="B32" s="91"/>
      <c r="C32" s="91"/>
      <c r="D32" s="91"/>
      <c r="E32" s="92"/>
      <c r="F32" s="84"/>
      <c r="G32" s="1"/>
      <c r="H32" s="1"/>
    </row>
    <row r="33" spans="1:12" ht="15.6" hidden="1" x14ac:dyDescent="0.3">
      <c r="A33" s="72" t="s">
        <v>16</v>
      </c>
      <c r="B33" s="67"/>
      <c r="C33" s="67"/>
      <c r="D33" s="67"/>
      <c r="E33" s="68"/>
      <c r="F33" s="26">
        <f>'[6]УК ВР декабрь нар'!W116+'[6]УК ВР декабрь нар'!EX116</f>
        <v>0</v>
      </c>
      <c r="G33" s="1"/>
      <c r="H33" s="1"/>
      <c r="L33" s="35"/>
    </row>
    <row r="34" spans="1:12" ht="15.6" hidden="1" x14ac:dyDescent="0.3">
      <c r="A34" s="72" t="s">
        <v>31</v>
      </c>
      <c r="B34" s="67"/>
      <c r="C34" s="67"/>
      <c r="D34" s="67"/>
      <c r="E34" s="68"/>
      <c r="F34" s="26">
        <f>'[6]УК ВР декабрь нар'!X116+'[6]УК ВР декабрь нар'!EY116</f>
        <v>0</v>
      </c>
      <c r="G34" s="1"/>
      <c r="H34" s="1"/>
    </row>
    <row r="35" spans="1:12" ht="15.6" hidden="1" x14ac:dyDescent="0.3">
      <c r="A35" s="72" t="s">
        <v>18</v>
      </c>
      <c r="B35" s="67"/>
      <c r="C35" s="67"/>
      <c r="D35" s="67"/>
      <c r="E35" s="68"/>
      <c r="F35" s="26">
        <f>'[6]УК ВР декабрь нар'!Y116+'[6]УК ВР декабрь нар'!EZ116+'[6]УК ВР декабрь нар'!FB116+'[6]УК ВР декабрь нар'!AW116</f>
        <v>0</v>
      </c>
      <c r="G35" s="1"/>
      <c r="H35" s="1"/>
    </row>
    <row r="36" spans="1:12" ht="15.6" hidden="1" x14ac:dyDescent="0.3">
      <c r="A36" s="72" t="s">
        <v>19</v>
      </c>
      <c r="B36" s="67"/>
      <c r="C36" s="67"/>
      <c r="D36" s="67"/>
      <c r="E36" s="68"/>
      <c r="F36" s="26">
        <f>'[6]УК ВР декабрь нар'!AV116+'[6]УК ВР декабрь нар'!FQ116</f>
        <v>102412.72605001899</v>
      </c>
      <c r="G36" s="1"/>
      <c r="H36" s="1"/>
    </row>
    <row r="37" spans="1:12" ht="15.6" hidden="1" x14ac:dyDescent="0.3">
      <c r="A37" s="77" t="s">
        <v>61</v>
      </c>
      <c r="B37" s="85"/>
      <c r="C37" s="85"/>
      <c r="D37" s="85"/>
      <c r="E37" s="86"/>
      <c r="F37" s="26">
        <f>'[6]УК ВР декабрь нар'!AY116+'[6]УК ВР декабрь нар'!FR116</f>
        <v>0</v>
      </c>
      <c r="G37" s="1"/>
      <c r="H37" s="1"/>
    </row>
    <row r="38" spans="1:12" x14ac:dyDescent="0.25">
      <c r="A38" s="87" t="s">
        <v>73</v>
      </c>
      <c r="B38" s="88"/>
      <c r="C38" s="88"/>
      <c r="D38" s="88"/>
      <c r="E38" s="89"/>
      <c r="F38" s="83">
        <f>SUM(F40:F44)+106315.93</f>
        <v>266735.07854307559</v>
      </c>
      <c r="G38" s="1"/>
      <c r="H38" s="1"/>
    </row>
    <row r="39" spans="1:12" ht="94.8" customHeight="1" x14ac:dyDescent="0.25">
      <c r="A39" s="90"/>
      <c r="B39" s="91"/>
      <c r="C39" s="91"/>
      <c r="D39" s="91"/>
      <c r="E39" s="92"/>
      <c r="F39" s="84"/>
      <c r="G39" s="1"/>
      <c r="H39" s="1"/>
    </row>
    <row r="40" spans="1:12" ht="15.6" hidden="1" x14ac:dyDescent="0.3">
      <c r="A40" s="80" t="s">
        <v>16</v>
      </c>
      <c r="B40" s="80"/>
      <c r="C40" s="80"/>
      <c r="D40" s="80"/>
      <c r="E40" s="80"/>
      <c r="F40" s="26">
        <f>'[6]УК ВР декабрь нар'!CQ116+'[6]УК ВР декабрь нар'!DX116</f>
        <v>60900.896640811872</v>
      </c>
      <c r="G40" s="1"/>
      <c r="H40" s="1"/>
      <c r="L40" s="35"/>
    </row>
    <row r="41" spans="1:12" ht="15.6" hidden="1" x14ac:dyDescent="0.3">
      <c r="A41" s="80" t="s">
        <v>31</v>
      </c>
      <c r="B41" s="80"/>
      <c r="C41" s="80"/>
      <c r="D41" s="80"/>
      <c r="E41" s="80"/>
      <c r="F41" s="26">
        <f>'[6]УК ВР декабрь нар'!CR116+'[6]УК ВР декабрь нар'!DY116</f>
        <v>14295.680255456313</v>
      </c>
      <c r="G41" s="1"/>
      <c r="H41" s="1"/>
    </row>
    <row r="42" spans="1:12" ht="15.6" hidden="1" x14ac:dyDescent="0.3">
      <c r="A42" s="80" t="s">
        <v>18</v>
      </c>
      <c r="B42" s="80"/>
      <c r="C42" s="80"/>
      <c r="D42" s="80"/>
      <c r="E42" s="80"/>
      <c r="F42" s="26">
        <f>'[6]УК ВР декабрь нар'!DZ116+'[6]УК ВР декабрь нар'!EA116+'[6]УК ВР декабрь нар'!CS116</f>
        <v>53946.648478539733</v>
      </c>
      <c r="G42" s="1"/>
      <c r="H42" s="1"/>
    </row>
    <row r="43" spans="1:12" ht="15.6" hidden="1" x14ac:dyDescent="0.3">
      <c r="A43" s="80" t="s">
        <v>19</v>
      </c>
      <c r="B43" s="80"/>
      <c r="C43" s="80"/>
      <c r="D43" s="80"/>
      <c r="E43" s="80"/>
      <c r="F43" s="26">
        <f>'[6]УК ВР декабрь нар'!DE116+'[6]УК ВР декабрь нар'!ET116</f>
        <v>200.99999999999997</v>
      </c>
      <c r="G43" s="1"/>
      <c r="H43" s="1"/>
    </row>
    <row r="44" spans="1:12" ht="51" hidden="1" customHeight="1" x14ac:dyDescent="0.3">
      <c r="A44" s="77" t="s">
        <v>63</v>
      </c>
      <c r="B44" s="78"/>
      <c r="C44" s="78"/>
      <c r="D44" s="78"/>
      <c r="E44" s="79"/>
      <c r="F44" s="26">
        <f>'[6]УК ВР декабрь нар'!DI116+'[6]УК ВР декабрь нар'!EU116</f>
        <v>31074.92316826764</v>
      </c>
      <c r="G44" s="1"/>
      <c r="H44" s="1"/>
    </row>
    <row r="45" spans="1:12" ht="63.6" customHeight="1" x14ac:dyDescent="0.3">
      <c r="A45" s="66" t="s">
        <v>74</v>
      </c>
      <c r="B45" s="81"/>
      <c r="C45" s="81"/>
      <c r="D45" s="81"/>
      <c r="E45" s="82"/>
      <c r="F45" s="27">
        <f>SUM(F46:F54)</f>
        <v>291328.98165000003</v>
      </c>
      <c r="G45" s="1"/>
      <c r="H45" s="1"/>
    </row>
    <row r="46" spans="1:12" ht="15.6" hidden="1" x14ac:dyDescent="0.3">
      <c r="A46" s="73" t="s">
        <v>20</v>
      </c>
      <c r="B46" s="74"/>
      <c r="C46" s="74"/>
      <c r="D46" s="74"/>
      <c r="E46" s="75"/>
      <c r="F46" s="26">
        <f>'[6]УК ВР декабрь нар'!GH116</f>
        <v>283966.02</v>
      </c>
      <c r="G46" s="1"/>
      <c r="H46" s="1"/>
      <c r="L46" s="35"/>
    </row>
    <row r="47" spans="1:12" ht="15.6" hidden="1" x14ac:dyDescent="0.3">
      <c r="A47" s="72" t="s">
        <v>31</v>
      </c>
      <c r="B47" s="67"/>
      <c r="C47" s="67"/>
      <c r="D47" s="67"/>
      <c r="E47" s="67"/>
      <c r="F47" s="26"/>
      <c r="G47" s="1"/>
      <c r="H47" s="1"/>
    </row>
    <row r="48" spans="1:12" ht="15.6" hidden="1" x14ac:dyDescent="0.3">
      <c r="A48" s="80" t="s">
        <v>21</v>
      </c>
      <c r="B48" s="80"/>
      <c r="C48" s="80"/>
      <c r="D48" s="80"/>
      <c r="E48" s="72"/>
      <c r="F48" s="26"/>
      <c r="G48" s="1"/>
      <c r="H48" s="1"/>
    </row>
    <row r="49" spans="1:15" ht="15.6" hidden="1" x14ac:dyDescent="0.3">
      <c r="A49" s="72" t="s">
        <v>17</v>
      </c>
      <c r="B49" s="67"/>
      <c r="C49" s="67"/>
      <c r="D49" s="67"/>
      <c r="E49" s="67"/>
      <c r="F49" s="26"/>
      <c r="G49" s="1"/>
      <c r="H49" s="1"/>
    </row>
    <row r="50" spans="1:15" ht="15.6" hidden="1" x14ac:dyDescent="0.3">
      <c r="A50" s="80" t="s">
        <v>22</v>
      </c>
      <c r="B50" s="80"/>
      <c r="C50" s="80"/>
      <c r="D50" s="80"/>
      <c r="E50" s="72"/>
      <c r="F50" s="26"/>
      <c r="G50" s="1"/>
      <c r="H50" s="1"/>
    </row>
    <row r="51" spans="1:15" ht="15.6" hidden="1" x14ac:dyDescent="0.3">
      <c r="A51" s="72" t="s">
        <v>17</v>
      </c>
      <c r="B51" s="67"/>
      <c r="C51" s="67"/>
      <c r="D51" s="67"/>
      <c r="E51" s="67"/>
      <c r="F51" s="26"/>
      <c r="G51" s="1"/>
      <c r="H51" s="1"/>
    </row>
    <row r="52" spans="1:15" ht="15.6" hidden="1" x14ac:dyDescent="0.3">
      <c r="A52" s="80" t="s">
        <v>18</v>
      </c>
      <c r="B52" s="80"/>
      <c r="C52" s="80"/>
      <c r="D52" s="80"/>
      <c r="E52" s="72"/>
      <c r="F52" s="26"/>
      <c r="G52" s="1"/>
      <c r="H52" s="1"/>
    </row>
    <row r="53" spans="1:15" ht="15.6" hidden="1" x14ac:dyDescent="0.3">
      <c r="A53" s="72" t="s">
        <v>19</v>
      </c>
      <c r="B53" s="67"/>
      <c r="C53" s="67"/>
      <c r="D53" s="67"/>
      <c r="E53" s="67"/>
      <c r="F53" s="26">
        <f>'[6]УК ВР декабрь нар'!GK116+'[6]УК ВР декабрь нар'!GL116+'[6]УК ВР декабрь нар'!GN116+'[6]УК ВР декабрь нар'!GO116+'[6]УК ВР декабрь нар'!GP116+'[6]УК ВР декабрь нар'!GQ116+'[6]УК ВР декабрь нар'!GR116+'[6]УК ВР декабрь нар'!GS116+'[6]УК ВР декабрь нар'!GT116+'[6]УК ВР декабрь нар'!GU116+'[6]УК ВР декабрь нар'!GV116</f>
        <v>7362.9616500000002</v>
      </c>
      <c r="G53" s="1"/>
      <c r="H53" s="1"/>
    </row>
    <row r="54" spans="1:15" ht="15.6" hidden="1" x14ac:dyDescent="0.3">
      <c r="A54" s="77" t="s">
        <v>64</v>
      </c>
      <c r="B54" s="78"/>
      <c r="C54" s="78"/>
      <c r="D54" s="78"/>
      <c r="E54" s="79"/>
      <c r="F54" s="26"/>
      <c r="G54" s="1"/>
      <c r="H54" s="1"/>
    </row>
    <row r="55" spans="1:15" ht="15.6" hidden="1" customHeight="1" x14ac:dyDescent="0.3">
      <c r="A55" s="66" t="s">
        <v>37</v>
      </c>
      <c r="B55" s="67"/>
      <c r="C55" s="67"/>
      <c r="D55" s="67"/>
      <c r="E55" s="68"/>
      <c r="F55" s="34"/>
      <c r="G55" s="1"/>
      <c r="H55" s="1"/>
    </row>
    <row r="56" spans="1:15" ht="15.6" x14ac:dyDescent="0.3">
      <c r="A56" s="69" t="s">
        <v>75</v>
      </c>
      <c r="B56" s="70"/>
      <c r="C56" s="70"/>
      <c r="D56" s="70"/>
      <c r="E56" s="71"/>
      <c r="F56" s="27">
        <f>F31+F38+F45+F55</f>
        <v>660476.7862430946</v>
      </c>
      <c r="H56" s="1"/>
      <c r="K56" s="20"/>
    </row>
    <row r="57" spans="1:15" ht="15.6" x14ac:dyDescent="0.3">
      <c r="A57" s="31" t="s">
        <v>66</v>
      </c>
      <c r="B57" s="43"/>
      <c r="C57" s="43"/>
      <c r="D57" s="43"/>
      <c r="E57" s="43"/>
      <c r="F57" s="27">
        <f>F58+F59+F60</f>
        <v>76444.149999999994</v>
      </c>
      <c r="G57" s="1"/>
      <c r="H57" s="1"/>
    </row>
    <row r="58" spans="1:15" ht="15.6" x14ac:dyDescent="0.3">
      <c r="A58" s="72" t="s">
        <v>23</v>
      </c>
      <c r="B58" s="67"/>
      <c r="C58" s="67"/>
      <c r="D58" s="67"/>
      <c r="E58" s="67"/>
      <c r="F58" s="26">
        <v>23069.58</v>
      </c>
      <c r="G58" s="1"/>
      <c r="H58" s="1"/>
    </row>
    <row r="59" spans="1:15" ht="15.6" x14ac:dyDescent="0.3">
      <c r="A59" s="72" t="s">
        <v>24</v>
      </c>
      <c r="B59" s="67"/>
      <c r="C59" s="67"/>
      <c r="D59" s="67"/>
      <c r="E59" s="67"/>
      <c r="F59" s="26">
        <v>53374.57</v>
      </c>
      <c r="G59" s="1"/>
      <c r="H59" s="1"/>
    </row>
    <row r="60" spans="1:15" ht="18" hidden="1" customHeight="1" x14ac:dyDescent="0.3">
      <c r="A60" s="73" t="s">
        <v>25</v>
      </c>
      <c r="B60" s="74"/>
      <c r="C60" s="74"/>
      <c r="D60" s="74"/>
      <c r="E60" s="75"/>
      <c r="F60" s="26">
        <v>0</v>
      </c>
      <c r="G60" s="1"/>
      <c r="H60" s="1"/>
    </row>
    <row r="61" spans="1:15" ht="15.6" x14ac:dyDescent="0.3">
      <c r="A61" s="76" t="s">
        <v>67</v>
      </c>
      <c r="B61" s="76"/>
      <c r="C61" s="76"/>
      <c r="D61" s="76"/>
      <c r="E61" s="76"/>
      <c r="F61" s="27">
        <f>F56+F57</f>
        <v>736920.93624309462</v>
      </c>
      <c r="G61" s="1"/>
      <c r="H61" s="1"/>
      <c r="N61" s="20"/>
      <c r="O61" s="20"/>
    </row>
    <row r="62" spans="1:15" ht="15.6" x14ac:dyDescent="0.3">
      <c r="A62" s="64" t="s">
        <v>26</v>
      </c>
      <c r="B62" s="64"/>
      <c r="C62" s="64"/>
      <c r="D62" s="64"/>
      <c r="E62" s="64"/>
      <c r="F62" s="28">
        <f>E17</f>
        <v>740898.62</v>
      </c>
      <c r="G62" s="1"/>
      <c r="H62" s="1"/>
    </row>
    <row r="63" spans="1:15" ht="15.6" x14ac:dyDescent="0.3">
      <c r="A63" s="64" t="s">
        <v>27</v>
      </c>
      <c r="B63" s="64"/>
      <c r="C63" s="64"/>
      <c r="D63" s="64"/>
      <c r="E63" s="64"/>
      <c r="F63" s="27">
        <f>F17</f>
        <v>699460.47</v>
      </c>
      <c r="G63" s="1"/>
      <c r="H63" s="29"/>
    </row>
    <row r="64" spans="1:15" ht="15.6" x14ac:dyDescent="0.3">
      <c r="A64" s="65" t="s">
        <v>88</v>
      </c>
      <c r="B64" s="65"/>
      <c r="C64" s="65"/>
      <c r="D64" s="65"/>
      <c r="E64" s="65"/>
      <c r="F64" s="27">
        <f>F30+F62-F61</f>
        <v>-511728.43949198676</v>
      </c>
      <c r="G64" s="1"/>
      <c r="H64" s="29"/>
      <c r="K64" s="20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9"/>
    </row>
    <row r="67" spans="1:8" ht="8.4" customHeight="1" x14ac:dyDescent="0.25">
      <c r="E67" s="1"/>
      <c r="F67" s="1"/>
    </row>
    <row r="68" spans="1:8" ht="27.6" customHeight="1" x14ac:dyDescent="0.3">
      <c r="A68" s="119" t="s">
        <v>89</v>
      </c>
      <c r="B68" s="119"/>
      <c r="C68" s="119"/>
      <c r="D68" s="119"/>
      <c r="E68" s="119"/>
      <c r="F68" s="51">
        <f>F64-G17</f>
        <v>-606886.27949198673</v>
      </c>
    </row>
    <row r="69" spans="1:8" x14ac:dyDescent="0.25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topLeftCell="A8" zoomScale="90" zoomScaleNormal="90" workbookViewId="0">
      <selection activeCell="G16" sqref="G16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20" customWidth="1"/>
    <col min="6" max="6" width="14.109375" style="20" customWidth="1"/>
    <col min="7" max="7" width="15.21875" style="20" customWidth="1"/>
    <col min="8" max="8" width="8.77734375" style="20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37" t="s">
        <v>90</v>
      </c>
      <c r="B1" s="137"/>
      <c r="C1" s="137"/>
      <c r="D1" s="137"/>
      <c r="E1" s="137"/>
      <c r="F1" s="137"/>
      <c r="G1" s="98"/>
      <c r="I1" s="44"/>
    </row>
    <row r="2" spans="1:9" ht="22.5" customHeight="1" x14ac:dyDescent="0.25">
      <c r="A2" s="137" t="str">
        <f>'Грушевская 9(2022)'!A2:G2</f>
        <v>перед собственниками дома по адресу: ул. Грушевская 9</v>
      </c>
      <c r="B2" s="98"/>
      <c r="C2" s="98"/>
      <c r="D2" s="98"/>
      <c r="E2" s="98"/>
      <c r="F2" s="98"/>
      <c r="G2" s="98"/>
      <c r="I2" s="44"/>
    </row>
    <row r="3" spans="1:9" hidden="1" x14ac:dyDescent="0.25">
      <c r="A3" s="138" t="s">
        <v>0</v>
      </c>
      <c r="B3" s="139"/>
      <c r="C3" s="139"/>
      <c r="D3" s="139"/>
      <c r="E3" s="45">
        <f>E4+E5</f>
        <v>18358.3</v>
      </c>
      <c r="F3" s="45" t="s">
        <v>1</v>
      </c>
      <c r="G3" s="45"/>
      <c r="I3" s="44"/>
    </row>
    <row r="4" spans="1:9" hidden="1" x14ac:dyDescent="0.25">
      <c r="A4" s="138" t="s">
        <v>2</v>
      </c>
      <c r="B4" s="139"/>
      <c r="C4" s="139"/>
      <c r="D4" s="139"/>
      <c r="E4" s="45">
        <f>'[5]2018'!E4</f>
        <v>17955.8</v>
      </c>
      <c r="F4" s="45" t="s">
        <v>1</v>
      </c>
      <c r="G4" s="45"/>
      <c r="I4" s="44"/>
    </row>
    <row r="5" spans="1:9" hidden="1" x14ac:dyDescent="0.25">
      <c r="A5" s="138" t="s">
        <v>3</v>
      </c>
      <c r="B5" s="139"/>
      <c r="C5" s="139"/>
      <c r="D5" s="139"/>
      <c r="E5" s="45">
        <f>'[5]2018'!E5</f>
        <v>402.5</v>
      </c>
      <c r="F5" s="45" t="s">
        <v>4</v>
      </c>
      <c r="G5" s="45"/>
      <c r="I5" s="44"/>
    </row>
    <row r="6" spans="1:9" ht="17.399999999999999" x14ac:dyDescent="0.25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8" customHeight="1" x14ac:dyDescent="0.3">
      <c r="A7" s="9"/>
      <c r="B7" s="49"/>
      <c r="C7" s="11"/>
      <c r="D7" s="12"/>
      <c r="E7" s="50"/>
      <c r="F7" s="51"/>
      <c r="G7" s="52"/>
      <c r="H7" s="52"/>
      <c r="I7" s="44"/>
    </row>
    <row r="8" spans="1:9" ht="8.4" customHeight="1" x14ac:dyDescent="0.3">
      <c r="A8" s="9"/>
      <c r="B8" s="10"/>
      <c r="C8" s="11"/>
      <c r="D8" s="12"/>
      <c r="E8" s="53"/>
      <c r="F8" s="51"/>
      <c r="G8" s="52"/>
    </row>
    <row r="9" spans="1:9" ht="39.6" x14ac:dyDescent="0.25">
      <c r="A9" s="134" t="s">
        <v>5</v>
      </c>
      <c r="B9" s="135"/>
      <c r="C9" s="135"/>
      <c r="D9" s="136"/>
      <c r="E9" s="54" t="s">
        <v>6</v>
      </c>
      <c r="F9" s="54" t="s">
        <v>7</v>
      </c>
      <c r="G9" s="55" t="s">
        <v>79</v>
      </c>
    </row>
    <row r="10" spans="1:9" ht="15.6" x14ac:dyDescent="0.3">
      <c r="A10" s="128" t="s">
        <v>8</v>
      </c>
      <c r="B10" s="129"/>
      <c r="C10" s="129"/>
      <c r="D10" s="130"/>
      <c r="E10" s="56">
        <f>SUM(E11:E16)</f>
        <v>-1210.0899999999999</v>
      </c>
      <c r="F10" s="56">
        <f>SUM(F11:F16)</f>
        <v>-639.25</v>
      </c>
      <c r="G10" s="56">
        <f>SUM(G11:G16)</f>
        <v>38517.89</v>
      </c>
    </row>
    <row r="11" spans="1:9" ht="15.6" x14ac:dyDescent="0.3">
      <c r="A11" s="120" t="s">
        <v>9</v>
      </c>
      <c r="B11" s="121"/>
      <c r="C11" s="121"/>
      <c r="D11" s="122"/>
      <c r="E11" s="19">
        <v>0</v>
      </c>
      <c r="F11" s="19">
        <v>0</v>
      </c>
      <c r="G11" s="19">
        <v>15165.14</v>
      </c>
    </row>
    <row r="12" spans="1:9" ht="15.6" x14ac:dyDescent="0.3">
      <c r="A12" s="120" t="s">
        <v>10</v>
      </c>
      <c r="B12" s="121"/>
      <c r="C12" s="121"/>
      <c r="D12" s="122"/>
      <c r="E12" s="19">
        <v>-781</v>
      </c>
      <c r="F12" s="19">
        <v>-781</v>
      </c>
      <c r="G12" s="19">
        <v>7133.32</v>
      </c>
    </row>
    <row r="13" spans="1:9" ht="15.6" x14ac:dyDescent="0.3">
      <c r="A13" s="120" t="s">
        <v>11</v>
      </c>
      <c r="B13" s="121"/>
      <c r="C13" s="121"/>
      <c r="D13" s="122"/>
      <c r="E13" s="19">
        <v>-232.42</v>
      </c>
      <c r="F13" s="19">
        <v>-1.66</v>
      </c>
      <c r="G13" s="19">
        <v>4245.2299999999996</v>
      </c>
    </row>
    <row r="14" spans="1:9" ht="15.6" x14ac:dyDescent="0.3">
      <c r="A14" s="120" t="s">
        <v>12</v>
      </c>
      <c r="B14" s="121"/>
      <c r="C14" s="121"/>
      <c r="D14" s="122"/>
      <c r="E14" s="19">
        <v>-196.67</v>
      </c>
      <c r="F14" s="19">
        <v>143.41</v>
      </c>
      <c r="G14" s="19">
        <v>6012.1</v>
      </c>
    </row>
    <row r="15" spans="1:9" ht="15.6" x14ac:dyDescent="0.3">
      <c r="A15" s="124" t="s">
        <v>91</v>
      </c>
      <c r="B15" s="124"/>
      <c r="C15" s="124"/>
      <c r="D15" s="124"/>
      <c r="E15" s="19">
        <v>0</v>
      </c>
      <c r="F15" s="19">
        <v>0</v>
      </c>
      <c r="G15" s="19">
        <v>5962.1</v>
      </c>
    </row>
    <row r="16" spans="1:9" ht="15.6" x14ac:dyDescent="0.3">
      <c r="A16" s="120" t="s">
        <v>80</v>
      </c>
      <c r="B16" s="121"/>
      <c r="C16" s="121"/>
      <c r="D16" s="122"/>
      <c r="E16" s="19"/>
      <c r="F16" s="19"/>
      <c r="G16" s="19"/>
    </row>
    <row r="17" spans="1:10" ht="63.75" customHeight="1" x14ac:dyDescent="0.3">
      <c r="A17" s="131" t="s">
        <v>81</v>
      </c>
      <c r="B17" s="132"/>
      <c r="C17" s="132"/>
      <c r="D17" s="133"/>
      <c r="E17" s="19">
        <v>870739.8</v>
      </c>
      <c r="F17" s="19">
        <v>863918.02</v>
      </c>
      <c r="G17" s="19">
        <v>101979.65</v>
      </c>
    </row>
    <row r="18" spans="1:10" ht="15.6" hidden="1" x14ac:dyDescent="0.3">
      <c r="A18" s="124" t="s">
        <v>82</v>
      </c>
      <c r="B18" s="124"/>
      <c r="C18" s="124"/>
      <c r="D18" s="124"/>
      <c r="E18" s="19"/>
      <c r="F18" s="19"/>
      <c r="G18" s="19"/>
      <c r="J18" s="20"/>
    </row>
    <row r="19" spans="1:10" ht="15.6" hidden="1" x14ac:dyDescent="0.3">
      <c r="A19" s="124" t="s">
        <v>83</v>
      </c>
      <c r="B19" s="124"/>
      <c r="C19" s="124"/>
      <c r="D19" s="124"/>
      <c r="E19" s="19"/>
      <c r="F19" s="19"/>
      <c r="G19" s="19"/>
    </row>
    <row r="20" spans="1:10" ht="15.6" hidden="1" x14ac:dyDescent="0.3">
      <c r="A20" s="124" t="s">
        <v>84</v>
      </c>
      <c r="B20" s="124"/>
      <c r="C20" s="124"/>
      <c r="D20" s="124"/>
      <c r="E20" s="19"/>
      <c r="F20" s="19"/>
      <c r="G20" s="19"/>
    </row>
    <row r="21" spans="1:10" ht="32.25" customHeight="1" x14ac:dyDescent="0.3">
      <c r="A21" s="125" t="s">
        <v>85</v>
      </c>
      <c r="B21" s="126"/>
      <c r="C21" s="126"/>
      <c r="D21" s="127"/>
      <c r="E21" s="57">
        <f>SUM(E22:E25)</f>
        <v>122539.24</v>
      </c>
      <c r="F21" s="57">
        <f>SUM(F22:F25)</f>
        <v>121869.44</v>
      </c>
      <c r="G21" s="57">
        <f>SUM(G22:G25)</f>
        <v>12482.130000000001</v>
      </c>
    </row>
    <row r="22" spans="1:10" ht="15.6" x14ac:dyDescent="0.3">
      <c r="A22" s="120" t="s">
        <v>92</v>
      </c>
      <c r="B22" s="121"/>
      <c r="C22" s="121"/>
      <c r="D22" s="122"/>
      <c r="E22" s="19">
        <v>11780.14</v>
      </c>
      <c r="F22" s="19">
        <v>11700.48</v>
      </c>
      <c r="G22" s="19">
        <v>220.48</v>
      </c>
    </row>
    <row r="23" spans="1:10" ht="15.6" x14ac:dyDescent="0.3">
      <c r="A23" s="120" t="s">
        <v>93</v>
      </c>
      <c r="B23" s="121"/>
      <c r="C23" s="121"/>
      <c r="D23" s="122"/>
      <c r="E23" s="19">
        <v>5416.86</v>
      </c>
      <c r="F23" s="19">
        <v>5373.52</v>
      </c>
      <c r="G23" s="19">
        <v>647.64</v>
      </c>
    </row>
    <row r="24" spans="1:10" ht="15.6" x14ac:dyDescent="0.3">
      <c r="A24" s="120" t="s">
        <v>57</v>
      </c>
      <c r="B24" s="121"/>
      <c r="C24" s="121"/>
      <c r="D24" s="122"/>
      <c r="E24" s="19">
        <v>103994.88</v>
      </c>
      <c r="F24" s="19">
        <v>103174.12</v>
      </c>
      <c r="G24" s="19">
        <v>11483.61</v>
      </c>
    </row>
    <row r="25" spans="1:10" ht="15.6" x14ac:dyDescent="0.3">
      <c r="A25" s="120" t="s">
        <v>86</v>
      </c>
      <c r="B25" s="121"/>
      <c r="C25" s="121"/>
      <c r="D25" s="122"/>
      <c r="E25" s="19">
        <v>1347.36</v>
      </c>
      <c r="F25" s="19">
        <v>1621.32</v>
      </c>
      <c r="G25" s="19">
        <v>130.4</v>
      </c>
    </row>
    <row r="26" spans="1:10" ht="15.6" hidden="1" x14ac:dyDescent="0.3">
      <c r="A26" s="123" t="s">
        <v>14</v>
      </c>
      <c r="B26" s="123"/>
      <c r="C26" s="123"/>
      <c r="D26" s="123"/>
      <c r="E26" s="56">
        <f>E27</f>
        <v>0</v>
      </c>
      <c r="F26" s="56">
        <f>F27</f>
        <v>0</v>
      </c>
      <c r="G26" s="56">
        <f>G27</f>
        <v>0</v>
      </c>
    </row>
    <row r="27" spans="1:10" ht="15.6" hidden="1" x14ac:dyDescent="0.3">
      <c r="A27" s="124" t="s">
        <v>15</v>
      </c>
      <c r="B27" s="124"/>
      <c r="C27" s="124"/>
      <c r="D27" s="124"/>
      <c r="E27" s="19"/>
      <c r="F27" s="19"/>
      <c r="G27" s="19"/>
      <c r="J27" s="20"/>
    </row>
    <row r="28" spans="1:10" ht="8.4" customHeight="1" x14ac:dyDescent="0.3">
      <c r="A28" s="58"/>
      <c r="B28" s="58"/>
      <c r="C28" s="58"/>
      <c r="D28" s="58"/>
      <c r="E28" s="23"/>
      <c r="F28" s="23"/>
    </row>
    <row r="29" spans="1:10" ht="15.6" x14ac:dyDescent="0.3">
      <c r="A29" s="24" t="s">
        <v>70</v>
      </c>
      <c r="B29" s="24"/>
      <c r="C29" s="24"/>
      <c r="D29" s="24"/>
      <c r="E29" s="25"/>
      <c r="F29" s="14"/>
    </row>
    <row r="30" spans="1:10" ht="15.6" x14ac:dyDescent="0.3">
      <c r="A30" s="64" t="s">
        <v>94</v>
      </c>
      <c r="B30" s="64"/>
      <c r="C30" s="64"/>
      <c r="D30" s="64"/>
      <c r="E30" s="64"/>
      <c r="F30" s="40">
        <f>'Грушевская 9(2022)'!F64</f>
        <v>-511728.43949198676</v>
      </c>
      <c r="G30" s="59"/>
    </row>
    <row r="31" spans="1:10" x14ac:dyDescent="0.25">
      <c r="A31" s="87" t="s">
        <v>72</v>
      </c>
      <c r="B31" s="88"/>
      <c r="C31" s="88"/>
      <c r="D31" s="88"/>
      <c r="E31" s="89"/>
      <c r="F31" s="83">
        <f>SUM(F33:F37)</f>
        <v>597.24336036014188</v>
      </c>
      <c r="G31" s="1"/>
      <c r="H31" s="1"/>
    </row>
    <row r="32" spans="1:10" ht="67.2" customHeight="1" x14ac:dyDescent="0.25">
      <c r="A32" s="90"/>
      <c r="B32" s="91"/>
      <c r="C32" s="91"/>
      <c r="D32" s="91"/>
      <c r="E32" s="92"/>
      <c r="F32" s="84"/>
      <c r="G32" s="1"/>
      <c r="H32" s="1"/>
    </row>
    <row r="33" spans="1:12" ht="15.6" hidden="1" x14ac:dyDescent="0.3">
      <c r="A33" s="72" t="s">
        <v>16</v>
      </c>
      <c r="B33" s="67"/>
      <c r="C33" s="67"/>
      <c r="D33" s="67"/>
      <c r="E33" s="68"/>
      <c r="F33" s="26">
        <f>'[7]УК ВР декабрь нар'!W116+'[7]УК ВР декабрь нар'!FE116</f>
        <v>72.780403281529573</v>
      </c>
      <c r="G33" s="1"/>
      <c r="H33" s="1"/>
      <c r="L33" s="63"/>
    </row>
    <row r="34" spans="1:12" ht="15.6" hidden="1" x14ac:dyDescent="0.3">
      <c r="A34" s="72" t="s">
        <v>31</v>
      </c>
      <c r="B34" s="67"/>
      <c r="C34" s="67"/>
      <c r="D34" s="67"/>
      <c r="E34" s="68"/>
      <c r="F34" s="26">
        <f>'[7]УК ВР декабрь нар'!FF116+'[7]УК ВР декабрь нар'!X116</f>
        <v>17.08826193352547</v>
      </c>
      <c r="G34" s="1"/>
      <c r="H34" s="1"/>
    </row>
    <row r="35" spans="1:12" ht="15.6" hidden="1" x14ac:dyDescent="0.3">
      <c r="A35" s="72" t="s">
        <v>18</v>
      </c>
      <c r="B35" s="67"/>
      <c r="C35" s="67"/>
      <c r="D35" s="67"/>
      <c r="E35" s="68"/>
      <c r="F35" s="26">
        <f>'[7]УК ВР декабрь нар'!Y116+'[7]УК ВР декабрь нар'!FH116+'[7]УК ВР декабрь нар'!AW116</f>
        <v>430.77690000000001</v>
      </c>
      <c r="G35" s="1"/>
      <c r="H35" s="1"/>
    </row>
    <row r="36" spans="1:12" ht="15.6" hidden="1" x14ac:dyDescent="0.3">
      <c r="A36" s="72" t="s">
        <v>19</v>
      </c>
      <c r="B36" s="67"/>
      <c r="C36" s="67"/>
      <c r="D36" s="67"/>
      <c r="E36" s="68"/>
      <c r="F36" s="26">
        <f>'[7]УК ВР декабрь нар'!AV116+'[7]УК ВР декабрь нар'!FX116</f>
        <v>5.4873775321757998E-10</v>
      </c>
      <c r="G36" s="1"/>
      <c r="H36" s="1"/>
    </row>
    <row r="37" spans="1:12" ht="26.4" hidden="1" customHeight="1" x14ac:dyDescent="0.3">
      <c r="A37" s="77" t="s">
        <v>61</v>
      </c>
      <c r="B37" s="85"/>
      <c r="C37" s="85"/>
      <c r="D37" s="85"/>
      <c r="E37" s="86"/>
      <c r="F37" s="26">
        <f>'[7]УК ВР декабрь нар'!FY116+'[7]УК ВР декабрь нар'!AX116</f>
        <v>76.597795144537997</v>
      </c>
      <c r="G37" s="1"/>
      <c r="H37" s="1"/>
    </row>
    <row r="38" spans="1:12" x14ac:dyDescent="0.25">
      <c r="A38" s="87" t="s">
        <v>73</v>
      </c>
      <c r="B38" s="88"/>
      <c r="C38" s="88"/>
      <c r="D38" s="88"/>
      <c r="E38" s="89"/>
      <c r="F38" s="83">
        <f>SUM(F40:F44)+116354.36</f>
        <v>263520.18860663247</v>
      </c>
      <c r="G38" s="1"/>
      <c r="H38" s="1"/>
    </row>
    <row r="39" spans="1:12" ht="94.8" customHeight="1" x14ac:dyDescent="0.25">
      <c r="A39" s="90"/>
      <c r="B39" s="91"/>
      <c r="C39" s="91"/>
      <c r="D39" s="91"/>
      <c r="E39" s="92"/>
      <c r="F39" s="84"/>
      <c r="G39" s="1"/>
      <c r="H39" s="1"/>
    </row>
    <row r="40" spans="1:12" ht="15.6" hidden="1" x14ac:dyDescent="0.3">
      <c r="A40" s="80" t="s">
        <v>95</v>
      </c>
      <c r="B40" s="80"/>
      <c r="C40" s="80"/>
      <c r="D40" s="80"/>
      <c r="E40" s="80"/>
      <c r="F40" s="26">
        <f>'[7]УК ВР март нар'!CQ116+'[7]УК ВР декабрь нар'!CT116+'[7]УК ВР декабрь нар'!ED116+'[7]УК ВР декабрь нар'!EE116</f>
        <v>137172.96924525354</v>
      </c>
      <c r="G40" s="1"/>
      <c r="H40" s="1"/>
      <c r="L40" s="35"/>
    </row>
    <row r="41" spans="1:12" ht="15.6" hidden="1" x14ac:dyDescent="0.3">
      <c r="A41" s="80" t="s">
        <v>31</v>
      </c>
      <c r="B41" s="80"/>
      <c r="C41" s="80"/>
      <c r="D41" s="80"/>
      <c r="E41" s="80"/>
      <c r="F41" s="26">
        <f>'[7]УК ВР март нар'!CR116+'[7]УК ВР декабрь нар'!EF116</f>
        <v>1249.4874562214613</v>
      </c>
      <c r="G41" s="1"/>
      <c r="H41" s="1"/>
    </row>
    <row r="42" spans="1:12" ht="15.6" hidden="1" x14ac:dyDescent="0.3">
      <c r="A42" s="80" t="s">
        <v>18</v>
      </c>
      <c r="B42" s="80"/>
      <c r="C42" s="80"/>
      <c r="D42" s="80"/>
      <c r="E42" s="80"/>
      <c r="F42" s="26">
        <f>'[7]УК ВР март нар'!CS116+'[7]УК ВР декабрь нар'!EG116+'[7]УК ВР декабрь нар'!EH116</f>
        <v>4958.8163455971517</v>
      </c>
      <c r="G42" s="1"/>
      <c r="H42" s="1"/>
    </row>
    <row r="43" spans="1:12" ht="15.6" hidden="1" x14ac:dyDescent="0.3">
      <c r="A43" s="80" t="s">
        <v>19</v>
      </c>
      <c r="B43" s="80"/>
      <c r="C43" s="80"/>
      <c r="D43" s="80"/>
      <c r="E43" s="80"/>
      <c r="F43" s="26">
        <f>'[7]УК ВР декабрь нар'!FA116</f>
        <v>0</v>
      </c>
      <c r="G43" s="1"/>
      <c r="H43" s="1"/>
    </row>
    <row r="44" spans="1:12" ht="51" hidden="1" customHeight="1" x14ac:dyDescent="0.3">
      <c r="A44" s="77" t="s">
        <v>63</v>
      </c>
      <c r="B44" s="78"/>
      <c r="C44" s="78"/>
      <c r="D44" s="78"/>
      <c r="E44" s="79"/>
      <c r="F44" s="26">
        <f>'[7]УК ВР март нар'!DI116+'[7]УК ВР декабрь нар'!FB116</f>
        <v>3784.555559560325</v>
      </c>
      <c r="G44" s="1"/>
      <c r="H44" s="1"/>
    </row>
    <row r="45" spans="1:12" ht="63.6" customHeight="1" x14ac:dyDescent="0.3">
      <c r="A45" s="66" t="s">
        <v>74</v>
      </c>
      <c r="B45" s="81"/>
      <c r="C45" s="81"/>
      <c r="D45" s="81"/>
      <c r="E45" s="82"/>
      <c r="F45" s="27">
        <f>SUM(F46:F54)</f>
        <v>332816.06014999998</v>
      </c>
      <c r="G45" s="1"/>
      <c r="H45" s="1"/>
    </row>
    <row r="46" spans="1:12" ht="15.6" hidden="1" x14ac:dyDescent="0.3">
      <c r="A46" s="73" t="s">
        <v>20</v>
      </c>
      <c r="B46" s="74"/>
      <c r="C46" s="74"/>
      <c r="D46" s="74"/>
      <c r="E46" s="75"/>
      <c r="F46" s="26">
        <f>'[7]УК ВР декабрь нар'!GO116+'[7]УК ВР декабрь нар'!GP116</f>
        <v>326430.25999999995</v>
      </c>
      <c r="G46" s="1"/>
      <c r="H46" s="1"/>
      <c r="L46" s="35"/>
    </row>
    <row r="47" spans="1:12" ht="15.6" hidden="1" x14ac:dyDescent="0.3">
      <c r="A47" s="72" t="s">
        <v>31</v>
      </c>
      <c r="B47" s="67"/>
      <c r="C47" s="67"/>
      <c r="D47" s="67"/>
      <c r="E47" s="67"/>
      <c r="F47" s="26"/>
      <c r="G47" s="1"/>
      <c r="H47" s="1"/>
    </row>
    <row r="48" spans="1:12" ht="15.6" hidden="1" x14ac:dyDescent="0.3">
      <c r="A48" s="80" t="s">
        <v>21</v>
      </c>
      <c r="B48" s="80"/>
      <c r="C48" s="80"/>
      <c r="D48" s="80"/>
      <c r="E48" s="72"/>
      <c r="F48" s="26"/>
      <c r="G48" s="1"/>
      <c r="H48" s="1"/>
    </row>
    <row r="49" spans="1:15" ht="15.6" hidden="1" x14ac:dyDescent="0.3">
      <c r="A49" s="72" t="s">
        <v>17</v>
      </c>
      <c r="B49" s="67"/>
      <c r="C49" s="67"/>
      <c r="D49" s="67"/>
      <c r="E49" s="67"/>
      <c r="F49" s="26"/>
      <c r="G49" s="1"/>
      <c r="H49" s="1"/>
    </row>
    <row r="50" spans="1:15" ht="15.6" hidden="1" x14ac:dyDescent="0.3">
      <c r="A50" s="80" t="s">
        <v>22</v>
      </c>
      <c r="B50" s="80"/>
      <c r="C50" s="80"/>
      <c r="D50" s="80"/>
      <c r="E50" s="72"/>
      <c r="F50" s="26"/>
      <c r="G50" s="1"/>
      <c r="H50" s="1"/>
    </row>
    <row r="51" spans="1:15" ht="15.6" hidden="1" x14ac:dyDescent="0.3">
      <c r="A51" s="72" t="s">
        <v>17</v>
      </c>
      <c r="B51" s="67"/>
      <c r="C51" s="67"/>
      <c r="D51" s="67"/>
      <c r="E51" s="67"/>
      <c r="F51" s="26"/>
      <c r="G51" s="1"/>
      <c r="H51" s="1"/>
    </row>
    <row r="52" spans="1:15" ht="15.6" hidden="1" x14ac:dyDescent="0.3">
      <c r="A52" s="80" t="s">
        <v>18</v>
      </c>
      <c r="B52" s="80"/>
      <c r="C52" s="80"/>
      <c r="D52" s="80"/>
      <c r="E52" s="72"/>
      <c r="F52" s="26"/>
      <c r="G52" s="1"/>
      <c r="H52" s="1"/>
    </row>
    <row r="53" spans="1:15" ht="15.6" hidden="1" x14ac:dyDescent="0.3">
      <c r="A53" s="72" t="s">
        <v>19</v>
      </c>
      <c r="B53" s="67"/>
      <c r="C53" s="67"/>
      <c r="D53" s="67"/>
      <c r="E53" s="67"/>
      <c r="F53" s="26">
        <f>'[7]УК ВР декабрь нар'!GR116+'[7]УК ВР декабрь нар'!GS116+'[7]УК ВР декабрь нар'!GT116+'[7]УК ВР декабрь нар'!GU116+'[7]УК ВР декабрь нар'!GV116+'[7]УК ВР декабрь нар'!GW116+'[7]УК ВР декабрь нар'!GX116+'[7]УК ВР декабрь нар'!GY116+'[7]УК ВР декабрь нар'!GZ116</f>
        <v>6385.80015</v>
      </c>
      <c r="G53" s="1"/>
      <c r="H53" s="1"/>
    </row>
    <row r="54" spans="1:15" ht="15.6" hidden="1" x14ac:dyDescent="0.3">
      <c r="A54" s="77" t="s">
        <v>64</v>
      </c>
      <c r="B54" s="78"/>
      <c r="C54" s="78"/>
      <c r="D54" s="78"/>
      <c r="E54" s="79"/>
      <c r="F54" s="26"/>
      <c r="G54" s="1"/>
      <c r="H54" s="1"/>
    </row>
    <row r="55" spans="1:15" ht="15.6" hidden="1" customHeight="1" x14ac:dyDescent="0.3">
      <c r="A55" s="66" t="s">
        <v>37</v>
      </c>
      <c r="B55" s="67"/>
      <c r="C55" s="67"/>
      <c r="D55" s="67"/>
      <c r="E55" s="68"/>
      <c r="F55" s="34"/>
      <c r="G55" s="1"/>
      <c r="H55" s="1"/>
    </row>
    <row r="56" spans="1:15" ht="15.6" x14ac:dyDescent="0.3">
      <c r="A56" s="69" t="s">
        <v>75</v>
      </c>
      <c r="B56" s="70"/>
      <c r="C56" s="70"/>
      <c r="D56" s="70"/>
      <c r="E56" s="71"/>
      <c r="F56" s="27">
        <f>F31+F38+F45+F55</f>
        <v>596933.49211699259</v>
      </c>
      <c r="H56" s="1"/>
      <c r="K56" s="20"/>
    </row>
    <row r="57" spans="1:15" ht="15.6" x14ac:dyDescent="0.3">
      <c r="A57" s="31" t="s">
        <v>66</v>
      </c>
      <c r="B57" s="60"/>
      <c r="C57" s="60"/>
      <c r="D57" s="60"/>
      <c r="E57" s="60"/>
      <c r="F57" s="27">
        <f>F58+F59+F60</f>
        <v>78387.760000000009</v>
      </c>
      <c r="G57" s="1"/>
      <c r="H57" s="1"/>
    </row>
    <row r="58" spans="1:15" ht="15.6" x14ac:dyDescent="0.3">
      <c r="A58" s="72" t="s">
        <v>23</v>
      </c>
      <c r="B58" s="67"/>
      <c r="C58" s="67"/>
      <c r="D58" s="67"/>
      <c r="E58" s="67"/>
      <c r="F58" s="26">
        <v>27081.68</v>
      </c>
      <c r="G58" s="1"/>
      <c r="H58" s="1"/>
    </row>
    <row r="59" spans="1:15" ht="15.6" x14ac:dyDescent="0.3">
      <c r="A59" s="72" t="s">
        <v>24</v>
      </c>
      <c r="B59" s="67"/>
      <c r="C59" s="67"/>
      <c r="D59" s="67"/>
      <c r="E59" s="67"/>
      <c r="F59" s="26">
        <v>51306.080000000002</v>
      </c>
      <c r="G59" s="1"/>
      <c r="H59" s="1"/>
    </row>
    <row r="60" spans="1:15" ht="18" hidden="1" customHeight="1" x14ac:dyDescent="0.3">
      <c r="A60" s="73" t="s">
        <v>25</v>
      </c>
      <c r="B60" s="74"/>
      <c r="C60" s="74"/>
      <c r="D60" s="74"/>
      <c r="E60" s="75"/>
      <c r="F60" s="26">
        <v>0</v>
      </c>
      <c r="G60" s="1"/>
      <c r="H60" s="1"/>
    </row>
    <row r="61" spans="1:15" ht="15.6" x14ac:dyDescent="0.3">
      <c r="A61" s="76" t="s">
        <v>67</v>
      </c>
      <c r="B61" s="76"/>
      <c r="C61" s="76"/>
      <c r="D61" s="76"/>
      <c r="E61" s="76"/>
      <c r="F61" s="27">
        <f>F56+F57</f>
        <v>675321.2521169926</v>
      </c>
      <c r="G61" s="1"/>
      <c r="H61" s="1"/>
      <c r="N61" s="20"/>
      <c r="O61" s="20"/>
    </row>
    <row r="62" spans="1:15" ht="15.6" x14ac:dyDescent="0.3">
      <c r="A62" s="64" t="s">
        <v>26</v>
      </c>
      <c r="B62" s="64"/>
      <c r="C62" s="64"/>
      <c r="D62" s="64"/>
      <c r="E62" s="64"/>
      <c r="F62" s="28">
        <f>E17</f>
        <v>870739.8</v>
      </c>
      <c r="G62" s="1"/>
      <c r="H62" s="1"/>
    </row>
    <row r="63" spans="1:15" ht="15.6" x14ac:dyDescent="0.3">
      <c r="A63" s="64" t="s">
        <v>27</v>
      </c>
      <c r="B63" s="64"/>
      <c r="C63" s="64"/>
      <c r="D63" s="64"/>
      <c r="E63" s="64"/>
      <c r="F63" s="27">
        <f>F17</f>
        <v>863918.02</v>
      </c>
      <c r="G63" s="1"/>
      <c r="H63" s="29"/>
    </row>
    <row r="64" spans="1:15" ht="15.6" x14ac:dyDescent="0.3">
      <c r="A64" s="65" t="s">
        <v>88</v>
      </c>
      <c r="B64" s="65"/>
      <c r="C64" s="65"/>
      <c r="D64" s="65"/>
      <c r="E64" s="65"/>
      <c r="F64" s="27">
        <f>F30+F62-F61</f>
        <v>-316309.89160897932</v>
      </c>
      <c r="G64" s="1"/>
      <c r="H64" s="29"/>
      <c r="K64" s="20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9"/>
    </row>
    <row r="67" spans="1:8" ht="8.4" customHeight="1" x14ac:dyDescent="0.25">
      <c r="E67" s="1"/>
      <c r="F67" s="1"/>
    </row>
    <row r="68" spans="1:8" ht="27.6" customHeight="1" x14ac:dyDescent="0.3">
      <c r="A68" s="119" t="s">
        <v>89</v>
      </c>
      <c r="B68" s="119"/>
      <c r="C68" s="119"/>
      <c r="D68" s="119"/>
      <c r="E68" s="119"/>
      <c r="F68" s="51">
        <f>F64-G17</f>
        <v>-418289.54160897934</v>
      </c>
    </row>
    <row r="69" spans="1:8" x14ac:dyDescent="0.25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Грушевская 9</vt:lpstr>
      <vt:lpstr>Грушевская 9(2019)</vt:lpstr>
      <vt:lpstr>Грушевская 9(2020)</vt:lpstr>
      <vt:lpstr>Грушевская 9(2021)</vt:lpstr>
      <vt:lpstr>Грушевская 9(2022)</vt:lpstr>
      <vt:lpstr>Грушевская 9(2023)</vt:lpstr>
      <vt:lpstr>'Грушевская 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Романенко(new)</cp:lastModifiedBy>
  <cp:lastPrinted>2018-04-02T08:38:42Z</cp:lastPrinted>
  <dcterms:created xsi:type="dcterms:W3CDTF">2013-05-24T09:13:10Z</dcterms:created>
  <dcterms:modified xsi:type="dcterms:W3CDTF">2024-05-14T12:12:40Z</dcterms:modified>
</cp:coreProperties>
</file>